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915" windowHeight="11820"/>
  </bookViews>
  <sheets>
    <sheet name="Normalfahrdiagramm" sheetId="5" r:id="rId1"/>
    <sheet name="Daten" sheetId="2" r:id="rId2"/>
    <sheet name="Motorkennlinie" sheetId="4" r:id="rId3"/>
  </sheets>
  <calcPr calcId="125725"/>
</workbook>
</file>

<file path=xl/calcChain.xml><?xml version="1.0" encoding="utf-8"?>
<calcChain xmlns="http://schemas.openxmlformats.org/spreadsheetml/2006/main">
  <c r="AW4" i="2"/>
  <c r="AX4"/>
  <c r="AW5"/>
  <c r="AX5"/>
  <c r="AW6"/>
  <c r="AX6"/>
  <c r="AW7"/>
  <c r="AX7"/>
  <c r="AW8"/>
  <c r="AX8"/>
  <c r="AW9"/>
  <c r="AX9"/>
  <c r="AW10"/>
  <c r="AX10"/>
  <c r="AW11"/>
  <c r="AX11"/>
  <c r="AW12"/>
  <c r="AX12"/>
  <c r="AW13"/>
  <c r="AX13"/>
  <c r="AW14"/>
  <c r="AX14"/>
  <c r="AW15"/>
  <c r="AX15"/>
  <c r="AW16"/>
  <c r="AX16"/>
  <c r="AW17"/>
  <c r="AX17"/>
  <c r="AW18"/>
  <c r="AX18"/>
  <c r="AW19"/>
  <c r="AX19"/>
  <c r="AW20"/>
  <c r="AX20"/>
  <c r="AW21"/>
  <c r="AX21"/>
  <c r="AW22"/>
  <c r="AX22"/>
  <c r="AW23"/>
  <c r="AX23"/>
  <c r="AW24"/>
  <c r="AX24"/>
  <c r="AW25"/>
  <c r="AX25"/>
  <c r="AW26"/>
  <c r="AX26"/>
  <c r="AW27"/>
  <c r="AX27"/>
  <c r="AW28"/>
  <c r="AX28"/>
  <c r="AW29"/>
  <c r="AX29"/>
  <c r="AW30"/>
  <c r="AX30"/>
  <c r="AW31"/>
  <c r="AX31"/>
  <c r="AW32"/>
  <c r="AX32"/>
  <c r="AW33"/>
  <c r="AX33"/>
  <c r="AX3"/>
  <c r="AW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"/>
  <c r="AU3"/>
  <c r="AT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"/>
  <c r="G30"/>
  <c r="G3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U23" s="1"/>
  <c r="C24"/>
  <c r="C25"/>
  <c r="C26"/>
  <c r="C27"/>
  <c r="C28"/>
  <c r="C29"/>
  <c r="C30"/>
  <c r="AB30" s="1"/>
  <c r="C31"/>
  <c r="C32"/>
  <c r="C33"/>
  <c r="C3"/>
  <c r="G15"/>
  <c r="G14"/>
  <c r="G13"/>
  <c r="G12"/>
  <c r="G11"/>
  <c r="G21"/>
  <c r="G20"/>
  <c r="K22" s="1"/>
  <c r="G17"/>
  <c r="G16"/>
  <c r="D4"/>
  <c r="E4" s="1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D3"/>
  <c r="E3" s="1"/>
  <c r="J5" l="1"/>
  <c r="AB21"/>
  <c r="K24"/>
  <c r="U22"/>
  <c r="U15"/>
  <c r="AB5"/>
  <c r="U14"/>
  <c r="AB28"/>
  <c r="AB4"/>
  <c r="N31"/>
  <c r="N15"/>
  <c r="AB29"/>
  <c r="AB13"/>
  <c r="U24"/>
  <c r="N8"/>
  <c r="AB14"/>
  <c r="U25"/>
  <c r="U9"/>
  <c r="AB15"/>
  <c r="U3"/>
  <c r="U18"/>
  <c r="AB24"/>
  <c r="N12"/>
  <c r="U30"/>
  <c r="U6"/>
  <c r="AB20"/>
  <c r="AB12"/>
  <c r="N23"/>
  <c r="N7"/>
  <c r="AN10"/>
  <c r="U32"/>
  <c r="U16"/>
  <c r="U31"/>
  <c r="AB22"/>
  <c r="AB6"/>
  <c r="AL13"/>
  <c r="U33"/>
  <c r="U17"/>
  <c r="AB31"/>
  <c r="AB23"/>
  <c r="AB7"/>
  <c r="U26"/>
  <c r="U10"/>
  <c r="AB32"/>
  <c r="AB16"/>
  <c r="AB8"/>
  <c r="Z3"/>
  <c r="AH11"/>
  <c r="U27"/>
  <c r="U19"/>
  <c r="U11"/>
  <c r="AB33"/>
  <c r="AB25"/>
  <c r="AB17"/>
  <c r="AB9"/>
  <c r="T13"/>
  <c r="AF22"/>
  <c r="N28"/>
  <c r="N20"/>
  <c r="N4"/>
  <c r="AB3"/>
  <c r="AB26"/>
  <c r="AB18"/>
  <c r="AB10"/>
  <c r="R32"/>
  <c r="N29"/>
  <c r="N21"/>
  <c r="N13"/>
  <c r="N5"/>
  <c r="U7"/>
  <c r="AB27"/>
  <c r="AB19"/>
  <c r="AB11"/>
  <c r="N32"/>
  <c r="N25"/>
  <c r="U8"/>
  <c r="K32"/>
  <c r="J13"/>
  <c r="S19"/>
  <c r="AE3"/>
  <c r="AL21"/>
  <c r="I29"/>
  <c r="K14"/>
  <c r="R20"/>
  <c r="AA12"/>
  <c r="AL25"/>
  <c r="U28"/>
  <c r="U20"/>
  <c r="U12"/>
  <c r="U4"/>
  <c r="N16"/>
  <c r="K16"/>
  <c r="O25"/>
  <c r="Y23"/>
  <c r="AJ32"/>
  <c r="N30"/>
  <c r="N22"/>
  <c r="N14"/>
  <c r="N6"/>
  <c r="U29"/>
  <c r="U21"/>
  <c r="U13"/>
  <c r="U5"/>
  <c r="J21"/>
  <c r="Q30"/>
  <c r="Y27"/>
  <c r="AL33"/>
  <c r="N24"/>
  <c r="R4"/>
  <c r="N33"/>
  <c r="N17"/>
  <c r="N9"/>
  <c r="J29"/>
  <c r="K6"/>
  <c r="AF26"/>
  <c r="N3"/>
  <c r="N26"/>
  <c r="N18"/>
  <c r="N10"/>
  <c r="AN18"/>
  <c r="K30"/>
  <c r="K8"/>
  <c r="R16"/>
  <c r="AD33"/>
  <c r="N27"/>
  <c r="N19"/>
  <c r="N11"/>
  <c r="P31"/>
  <c r="T25"/>
  <c r="P15"/>
  <c r="AA24"/>
  <c r="W14"/>
  <c r="AH23"/>
  <c r="AD13"/>
  <c r="AN22"/>
  <c r="AJ12"/>
  <c r="H22"/>
  <c r="J31"/>
  <c r="J23"/>
  <c r="J15"/>
  <c r="J7"/>
  <c r="S31"/>
  <c r="Q26"/>
  <c r="O21"/>
  <c r="S15"/>
  <c r="T5"/>
  <c r="W26"/>
  <c r="Y15"/>
  <c r="AA4"/>
  <c r="AD25"/>
  <c r="AF14"/>
  <c r="AI3"/>
  <c r="AJ24"/>
  <c r="I12"/>
  <c r="AI4"/>
  <c r="AK5"/>
  <c r="AI8"/>
  <c r="AK9"/>
  <c r="AI12"/>
  <c r="AK13"/>
  <c r="AI16"/>
  <c r="AK17"/>
  <c r="AI20"/>
  <c r="AK21"/>
  <c r="AI24"/>
  <c r="AK25"/>
  <c r="AI28"/>
  <c r="AK29"/>
  <c r="AI32"/>
  <c r="AK33"/>
  <c r="AJ3"/>
  <c r="AC5"/>
  <c r="AE6"/>
  <c r="AC9"/>
  <c r="AE10"/>
  <c r="AC13"/>
  <c r="AE14"/>
  <c r="AC17"/>
  <c r="AE18"/>
  <c r="AC21"/>
  <c r="AE22"/>
  <c r="AC25"/>
  <c r="AE26"/>
  <c r="AC29"/>
  <c r="AE30"/>
  <c r="AC33"/>
  <c r="AF3"/>
  <c r="V6"/>
  <c r="X7"/>
  <c r="V10"/>
  <c r="X11"/>
  <c r="V14"/>
  <c r="X15"/>
  <c r="V18"/>
  <c r="X19"/>
  <c r="V22"/>
  <c r="X23"/>
  <c r="V26"/>
  <c r="X27"/>
  <c r="V30"/>
  <c r="X31"/>
  <c r="Q4"/>
  <c r="O7"/>
  <c r="Q8"/>
  <c r="O11"/>
  <c r="Q12"/>
  <c r="O15"/>
  <c r="Q16"/>
  <c r="O19"/>
  <c r="Q20"/>
  <c r="O23"/>
  <c r="Q24"/>
  <c r="O27"/>
  <c r="Q28"/>
  <c r="O31"/>
  <c r="Q32"/>
  <c r="J4"/>
  <c r="J6"/>
  <c r="J8"/>
  <c r="J10"/>
  <c r="J12"/>
  <c r="J14"/>
  <c r="J16"/>
  <c r="J18"/>
  <c r="J20"/>
  <c r="J22"/>
  <c r="J24"/>
  <c r="J26"/>
  <c r="J28"/>
  <c r="J30"/>
  <c r="J32"/>
  <c r="I21"/>
  <c r="H21"/>
  <c r="AF31"/>
  <c r="Y8"/>
  <c r="Y12"/>
  <c r="W15"/>
  <c r="W19"/>
  <c r="Y20"/>
  <c r="W23"/>
  <c r="Y24"/>
  <c r="W27"/>
  <c r="Y28"/>
  <c r="W31"/>
  <c r="Y32"/>
  <c r="P4"/>
  <c r="R5"/>
  <c r="P8"/>
  <c r="R9"/>
  <c r="R13"/>
  <c r="P16"/>
  <c r="P20"/>
  <c r="P24"/>
  <c r="P28"/>
  <c r="P32"/>
  <c r="O3"/>
  <c r="H14"/>
  <c r="AK30"/>
  <c r="X4"/>
  <c r="X8"/>
  <c r="X12"/>
  <c r="X16"/>
  <c r="X20"/>
  <c r="X24"/>
  <c r="V27"/>
  <c r="V31"/>
  <c r="O4"/>
  <c r="O8"/>
  <c r="Q17"/>
  <c r="Q21"/>
  <c r="Q25"/>
  <c r="Q29"/>
  <c r="O32"/>
  <c r="P3"/>
  <c r="I13"/>
  <c r="AL7"/>
  <c r="AJ10"/>
  <c r="AL11"/>
  <c r="AJ14"/>
  <c r="AL23"/>
  <c r="AL27"/>
  <c r="AL31"/>
  <c r="Y9"/>
  <c r="Y13"/>
  <c r="Y17"/>
  <c r="W20"/>
  <c r="W24"/>
  <c r="W28"/>
  <c r="W32"/>
  <c r="V3"/>
  <c r="R6"/>
  <c r="P9"/>
  <c r="P25"/>
  <c r="P29"/>
  <c r="P33"/>
  <c r="K7"/>
  <c r="K13"/>
  <c r="K17"/>
  <c r="K23"/>
  <c r="K29"/>
  <c r="I6"/>
  <c r="AI10"/>
  <c r="AI14"/>
  <c r="AI26"/>
  <c r="AI30"/>
  <c r="AL3"/>
  <c r="AC7"/>
  <c r="AC11"/>
  <c r="AC27"/>
  <c r="AC31"/>
  <c r="V4"/>
  <c r="V8"/>
  <c r="V32"/>
  <c r="O5"/>
  <c r="O9"/>
  <c r="AJ5"/>
  <c r="AL6"/>
  <c r="AJ9"/>
  <c r="AL10"/>
  <c r="AJ13"/>
  <c r="AL14"/>
  <c r="AJ17"/>
  <c r="AL18"/>
  <c r="AJ21"/>
  <c r="AL22"/>
  <c r="AJ25"/>
  <c r="AL26"/>
  <c r="AJ29"/>
  <c r="AL30"/>
  <c r="AJ33"/>
  <c r="AK3"/>
  <c r="AD6"/>
  <c r="AF7"/>
  <c r="AD10"/>
  <c r="AF11"/>
  <c r="AD14"/>
  <c r="AF15"/>
  <c r="AD18"/>
  <c r="AF19"/>
  <c r="AD22"/>
  <c r="AF23"/>
  <c r="AD26"/>
  <c r="AF27"/>
  <c r="AD30"/>
  <c r="Y4"/>
  <c r="W7"/>
  <c r="W11"/>
  <c r="Y16"/>
  <c r="P12"/>
  <c r="R17"/>
  <c r="R21"/>
  <c r="R25"/>
  <c r="R29"/>
  <c r="R33"/>
  <c r="I14"/>
  <c r="AI33"/>
  <c r="AE31"/>
  <c r="V7"/>
  <c r="V11"/>
  <c r="V15"/>
  <c r="Q5"/>
  <c r="Q9"/>
  <c r="Q13"/>
  <c r="O16"/>
  <c r="O20"/>
  <c r="O24"/>
  <c r="O28"/>
  <c r="Q33"/>
  <c r="AJ6"/>
  <c r="AL15"/>
  <c r="AL19"/>
  <c r="AJ22"/>
  <c r="AD7"/>
  <c r="AD11"/>
  <c r="AD15"/>
  <c r="AD19"/>
  <c r="AD23"/>
  <c r="AD27"/>
  <c r="AD31"/>
  <c r="W4"/>
  <c r="W8"/>
  <c r="W12"/>
  <c r="P5"/>
  <c r="R10"/>
  <c r="R14"/>
  <c r="P17"/>
  <c r="P21"/>
  <c r="R22"/>
  <c r="R26"/>
  <c r="Q3"/>
  <c r="K9"/>
  <c r="K15"/>
  <c r="K21"/>
  <c r="K27"/>
  <c r="K33"/>
  <c r="AI6"/>
  <c r="AI18"/>
  <c r="AI22"/>
  <c r="AK27"/>
  <c r="AK31"/>
  <c r="AE4"/>
  <c r="AE8"/>
  <c r="AE12"/>
  <c r="AE16"/>
  <c r="AE20"/>
  <c r="AC23"/>
  <c r="V12"/>
  <c r="V16"/>
  <c r="V20"/>
  <c r="V24"/>
  <c r="V28"/>
  <c r="W3"/>
  <c r="O13"/>
  <c r="AI5"/>
  <c r="AK6"/>
  <c r="AI9"/>
  <c r="AK10"/>
  <c r="AI13"/>
  <c r="AK14"/>
  <c r="AI17"/>
  <c r="AK18"/>
  <c r="AI21"/>
  <c r="AK22"/>
  <c r="AI25"/>
  <c r="AK26"/>
  <c r="AI29"/>
  <c r="AC6"/>
  <c r="AE7"/>
  <c r="AC10"/>
  <c r="AE11"/>
  <c r="AC14"/>
  <c r="AE15"/>
  <c r="AC18"/>
  <c r="AE19"/>
  <c r="AC22"/>
  <c r="AE23"/>
  <c r="AC26"/>
  <c r="AE27"/>
  <c r="AC30"/>
  <c r="V19"/>
  <c r="V23"/>
  <c r="X28"/>
  <c r="X32"/>
  <c r="O12"/>
  <c r="H13"/>
  <c r="AJ18"/>
  <c r="AJ26"/>
  <c r="AJ30"/>
  <c r="AF4"/>
  <c r="AF8"/>
  <c r="AF12"/>
  <c r="AF16"/>
  <c r="AF20"/>
  <c r="AF24"/>
  <c r="AF28"/>
  <c r="AF32"/>
  <c r="Y5"/>
  <c r="W16"/>
  <c r="Y21"/>
  <c r="Y25"/>
  <c r="Y29"/>
  <c r="Y33"/>
  <c r="P13"/>
  <c r="R18"/>
  <c r="R30"/>
  <c r="K5"/>
  <c r="K11"/>
  <c r="K19"/>
  <c r="K25"/>
  <c r="K31"/>
  <c r="H6"/>
  <c r="AK7"/>
  <c r="AK11"/>
  <c r="AK15"/>
  <c r="AK19"/>
  <c r="AK23"/>
  <c r="AC15"/>
  <c r="AC19"/>
  <c r="AE24"/>
  <c r="AE28"/>
  <c r="AE32"/>
  <c r="X5"/>
  <c r="X9"/>
  <c r="X13"/>
  <c r="X17"/>
  <c r="X21"/>
  <c r="X25"/>
  <c r="X29"/>
  <c r="X33"/>
  <c r="Q6"/>
  <c r="Q10"/>
  <c r="Q14"/>
  <c r="AL4"/>
  <c r="AJ7"/>
  <c r="AL8"/>
  <c r="AJ11"/>
  <c r="AL12"/>
  <c r="AJ15"/>
  <c r="AL16"/>
  <c r="AJ19"/>
  <c r="AL20"/>
  <c r="AJ23"/>
  <c r="AL24"/>
  <c r="AJ27"/>
  <c r="AL28"/>
  <c r="AJ31"/>
  <c r="AL32"/>
  <c r="AD4"/>
  <c r="AF5"/>
  <c r="AD8"/>
  <c r="AF9"/>
  <c r="AD12"/>
  <c r="AF13"/>
  <c r="AD16"/>
  <c r="AF17"/>
  <c r="AD20"/>
  <c r="AF21"/>
  <c r="AD24"/>
  <c r="AF25"/>
  <c r="AD28"/>
  <c r="AF29"/>
  <c r="AD32"/>
  <c r="AF33"/>
  <c r="AC3"/>
  <c r="W5"/>
  <c r="Y6"/>
  <c r="W9"/>
  <c r="Y10"/>
  <c r="W13"/>
  <c r="Y14"/>
  <c r="W17"/>
  <c r="Y18"/>
  <c r="W21"/>
  <c r="Y22"/>
  <c r="W25"/>
  <c r="Y26"/>
  <c r="W29"/>
  <c r="Y30"/>
  <c r="W33"/>
  <c r="X3"/>
  <c r="P6"/>
  <c r="R7"/>
  <c r="P10"/>
  <c r="R11"/>
  <c r="P14"/>
  <c r="R15"/>
  <c r="P18"/>
  <c r="R19"/>
  <c r="P22"/>
  <c r="R23"/>
  <c r="P26"/>
  <c r="R27"/>
  <c r="P30"/>
  <c r="R31"/>
  <c r="J3"/>
  <c r="I30"/>
  <c r="H30"/>
  <c r="AK4"/>
  <c r="AI7"/>
  <c r="AK8"/>
  <c r="AI11"/>
  <c r="AK12"/>
  <c r="AI15"/>
  <c r="AK16"/>
  <c r="AI19"/>
  <c r="AK20"/>
  <c r="AI23"/>
  <c r="AK24"/>
  <c r="AI27"/>
  <c r="AK28"/>
  <c r="AI31"/>
  <c r="AK32"/>
  <c r="AC4"/>
  <c r="AE5"/>
  <c r="AC8"/>
  <c r="AE9"/>
  <c r="AC12"/>
  <c r="AE13"/>
  <c r="AC16"/>
  <c r="AE17"/>
  <c r="AC20"/>
  <c r="AE21"/>
  <c r="AC24"/>
  <c r="AE25"/>
  <c r="AC28"/>
  <c r="AE29"/>
  <c r="AC32"/>
  <c r="AE33"/>
  <c r="AD3"/>
  <c r="V5"/>
  <c r="X6"/>
  <c r="V9"/>
  <c r="X10"/>
  <c r="V13"/>
  <c r="X14"/>
  <c r="V17"/>
  <c r="X18"/>
  <c r="V21"/>
  <c r="X22"/>
  <c r="V25"/>
  <c r="X26"/>
  <c r="V29"/>
  <c r="X30"/>
  <c r="V33"/>
  <c r="Y3"/>
  <c r="O6"/>
  <c r="Q7"/>
  <c r="O10"/>
  <c r="Q11"/>
  <c r="O14"/>
  <c r="Q15"/>
  <c r="O18"/>
  <c r="Q19"/>
  <c r="O22"/>
  <c r="Q23"/>
  <c r="O26"/>
  <c r="Q27"/>
  <c r="O30"/>
  <c r="Q31"/>
  <c r="K3"/>
  <c r="H5"/>
  <c r="T21"/>
  <c r="P7"/>
  <c r="AD5"/>
  <c r="AJ4"/>
  <c r="J25"/>
  <c r="O33"/>
  <c r="O17"/>
  <c r="W18"/>
  <c r="AD17"/>
  <c r="AJ16"/>
  <c r="L3"/>
  <c r="K26"/>
  <c r="K18"/>
  <c r="K10"/>
  <c r="T33"/>
  <c r="R28"/>
  <c r="P23"/>
  <c r="T17"/>
  <c r="T9"/>
  <c r="W30"/>
  <c r="Y19"/>
  <c r="AA8"/>
  <c r="AD29"/>
  <c r="AF18"/>
  <c r="AH7"/>
  <c r="AJ28"/>
  <c r="AL17"/>
  <c r="AN6"/>
  <c r="H29"/>
  <c r="P27"/>
  <c r="W6"/>
  <c r="AH15"/>
  <c r="AN14"/>
  <c r="J17"/>
  <c r="S27"/>
  <c r="AA28"/>
  <c r="AH27"/>
  <c r="AN26"/>
  <c r="I5"/>
  <c r="J27"/>
  <c r="J19"/>
  <c r="J11"/>
  <c r="R3"/>
  <c r="O29"/>
  <c r="S23"/>
  <c r="Q18"/>
  <c r="P11"/>
  <c r="Y31"/>
  <c r="AA20"/>
  <c r="W10"/>
  <c r="AF30"/>
  <c r="AH19"/>
  <c r="AD9"/>
  <c r="AL29"/>
  <c r="AJ8"/>
  <c r="I10"/>
  <c r="AN4"/>
  <c r="AN16"/>
  <c r="AN20"/>
  <c r="AN3"/>
  <c r="AH5"/>
  <c r="AH9"/>
  <c r="AH13"/>
  <c r="AH17"/>
  <c r="AH21"/>
  <c r="AH25"/>
  <c r="AH29"/>
  <c r="AH33"/>
  <c r="AA6"/>
  <c r="T11"/>
  <c r="T15"/>
  <c r="T19"/>
  <c r="AM4"/>
  <c r="AM16"/>
  <c r="AM20"/>
  <c r="AG13"/>
  <c r="AG17"/>
  <c r="AG21"/>
  <c r="Z10"/>
  <c r="Z14"/>
  <c r="Z18"/>
  <c r="Z22"/>
  <c r="Z26"/>
  <c r="S11"/>
  <c r="AN8"/>
  <c r="AN12"/>
  <c r="AN24"/>
  <c r="AN28"/>
  <c r="AN32"/>
  <c r="AA14"/>
  <c r="AA18"/>
  <c r="AA22"/>
  <c r="AA26"/>
  <c r="AA30"/>
  <c r="T27"/>
  <c r="T31"/>
  <c r="AM8"/>
  <c r="AM12"/>
  <c r="AG25"/>
  <c r="AG29"/>
  <c r="AG33"/>
  <c r="Z6"/>
  <c r="Z30"/>
  <c r="S7"/>
  <c r="AA10"/>
  <c r="T7"/>
  <c r="T23"/>
  <c r="AM24"/>
  <c r="AM28"/>
  <c r="AM32"/>
  <c r="AG5"/>
  <c r="AG9"/>
  <c r="AM5"/>
  <c r="AM9"/>
  <c r="AM13"/>
  <c r="AM17"/>
  <c r="AM21"/>
  <c r="AM25"/>
  <c r="AM29"/>
  <c r="AM33"/>
  <c r="AG6"/>
  <c r="AG10"/>
  <c r="AG14"/>
  <c r="AG18"/>
  <c r="AG22"/>
  <c r="AG26"/>
  <c r="AG30"/>
  <c r="Z7"/>
  <c r="Z11"/>
  <c r="Z15"/>
  <c r="Z19"/>
  <c r="Z23"/>
  <c r="Z27"/>
  <c r="Z31"/>
  <c r="S4"/>
  <c r="S8"/>
  <c r="S12"/>
  <c r="S16"/>
  <c r="S20"/>
  <c r="S24"/>
  <c r="S28"/>
  <c r="S32"/>
  <c r="T3"/>
  <c r="L4"/>
  <c r="L6"/>
  <c r="L8"/>
  <c r="L10"/>
  <c r="L12"/>
  <c r="L14"/>
  <c r="L16"/>
  <c r="L18"/>
  <c r="L20"/>
  <c r="L22"/>
  <c r="L24"/>
  <c r="L26"/>
  <c r="L28"/>
  <c r="L30"/>
  <c r="L32"/>
  <c r="AM6"/>
  <c r="AA16"/>
  <c r="J33"/>
  <c r="J9"/>
  <c r="Q22"/>
  <c r="R8"/>
  <c r="Y7"/>
  <c r="AF6"/>
  <c r="AL5"/>
  <c r="I22"/>
  <c r="K28"/>
  <c r="K20"/>
  <c r="K12"/>
  <c r="K4"/>
  <c r="T29"/>
  <c r="R24"/>
  <c r="P19"/>
  <c r="R12"/>
  <c r="AA32"/>
  <c r="W22"/>
  <c r="Y11"/>
  <c r="AH31"/>
  <c r="AD21"/>
  <c r="AF10"/>
  <c r="AN30"/>
  <c r="AJ20"/>
  <c r="AL9"/>
  <c r="M32"/>
  <c r="M30"/>
  <c r="M28"/>
  <c r="M26"/>
  <c r="M24"/>
  <c r="M22"/>
  <c r="M20"/>
  <c r="M18"/>
  <c r="M16"/>
  <c r="M14"/>
  <c r="M12"/>
  <c r="M10"/>
  <c r="M8"/>
  <c r="M6"/>
  <c r="M4"/>
  <c r="S3"/>
  <c r="T32"/>
  <c r="T28"/>
  <c r="T24"/>
  <c r="T20"/>
  <c r="T16"/>
  <c r="T12"/>
  <c r="T8"/>
  <c r="T4"/>
  <c r="AA31"/>
  <c r="AA27"/>
  <c r="AA23"/>
  <c r="AA19"/>
  <c r="AA15"/>
  <c r="AA11"/>
  <c r="AA7"/>
  <c r="AH30"/>
  <c r="AH26"/>
  <c r="AH22"/>
  <c r="AH18"/>
  <c r="AH14"/>
  <c r="AH10"/>
  <c r="AH6"/>
  <c r="AN33"/>
  <c r="AN29"/>
  <c r="AN25"/>
  <c r="AN21"/>
  <c r="AN17"/>
  <c r="AN13"/>
  <c r="AN9"/>
  <c r="AN5"/>
  <c r="L29"/>
  <c r="L21"/>
  <c r="L13"/>
  <c r="L5"/>
  <c r="S30"/>
  <c r="S26"/>
  <c r="S22"/>
  <c r="S18"/>
  <c r="S6"/>
  <c r="Z13"/>
  <c r="Z9"/>
  <c r="Z5"/>
  <c r="AH3"/>
  <c r="AG32"/>
  <c r="AG24"/>
  <c r="AG20"/>
  <c r="AG16"/>
  <c r="AG12"/>
  <c r="AG8"/>
  <c r="AG4"/>
  <c r="AM3"/>
  <c r="AM31"/>
  <c r="AM27"/>
  <c r="AM23"/>
  <c r="AM19"/>
  <c r="AM15"/>
  <c r="AM11"/>
  <c r="AM7"/>
  <c r="L31"/>
  <c r="L25"/>
  <c r="L17"/>
  <c r="L11"/>
  <c r="L7"/>
  <c r="Z33"/>
  <c r="Z29"/>
  <c r="Z25"/>
  <c r="Z21"/>
  <c r="Z17"/>
  <c r="M29"/>
  <c r="M23"/>
  <c r="M17"/>
  <c r="M11"/>
  <c r="M5"/>
  <c r="T6"/>
  <c r="AA33"/>
  <c r="AA29"/>
  <c r="AA25"/>
  <c r="AA21"/>
  <c r="AG3"/>
  <c r="AH32"/>
  <c r="AH28"/>
  <c r="AH24"/>
  <c r="AH20"/>
  <c r="AH16"/>
  <c r="AH12"/>
  <c r="AH8"/>
  <c r="AN31"/>
  <c r="AN27"/>
  <c r="AN23"/>
  <c r="AN19"/>
  <c r="AN15"/>
  <c r="AN11"/>
  <c r="AN7"/>
  <c r="L33"/>
  <c r="L27"/>
  <c r="L23"/>
  <c r="L19"/>
  <c r="L15"/>
  <c r="L9"/>
  <c r="S14"/>
  <c r="S10"/>
  <c r="AG28"/>
  <c r="M33"/>
  <c r="M31"/>
  <c r="M27"/>
  <c r="M25"/>
  <c r="M21"/>
  <c r="M19"/>
  <c r="M15"/>
  <c r="M13"/>
  <c r="M9"/>
  <c r="M7"/>
  <c r="T30"/>
  <c r="T26"/>
  <c r="T22"/>
  <c r="T18"/>
  <c r="T14"/>
  <c r="T10"/>
  <c r="AA17"/>
  <c r="AA13"/>
  <c r="AA9"/>
  <c r="AA5"/>
  <c r="AH4"/>
  <c r="I7"/>
  <c r="M3"/>
  <c r="S33"/>
  <c r="S29"/>
  <c r="S25"/>
  <c r="S21"/>
  <c r="S17"/>
  <c r="S13"/>
  <c r="S9"/>
  <c r="S5"/>
  <c r="AA3"/>
  <c r="Z32"/>
  <c r="Z28"/>
  <c r="Z24"/>
  <c r="Z20"/>
  <c r="Z16"/>
  <c r="Z12"/>
  <c r="Z8"/>
  <c r="Z4"/>
  <c r="AG31"/>
  <c r="AG27"/>
  <c r="AG23"/>
  <c r="AG19"/>
  <c r="AG15"/>
  <c r="AG11"/>
  <c r="AG7"/>
  <c r="AM30"/>
  <c r="AM26"/>
  <c r="AM22"/>
  <c r="AM18"/>
  <c r="AM14"/>
  <c r="AM10"/>
  <c r="I31"/>
  <c r="H31"/>
  <c r="H23"/>
  <c r="H15"/>
  <c r="H7"/>
  <c r="I23"/>
  <c r="I15"/>
  <c r="H32"/>
  <c r="H24"/>
  <c r="H16"/>
  <c r="H8"/>
  <c r="I32"/>
  <c r="I24"/>
  <c r="I16"/>
  <c r="I8"/>
  <c r="H33"/>
  <c r="H25"/>
  <c r="H17"/>
  <c r="H9"/>
  <c r="I33"/>
  <c r="I25"/>
  <c r="I17"/>
  <c r="I9"/>
  <c r="H3"/>
  <c r="H26"/>
  <c r="H18"/>
  <c r="H10"/>
  <c r="I4"/>
  <c r="I26"/>
  <c r="I18"/>
  <c r="H27"/>
  <c r="H19"/>
  <c r="H11"/>
  <c r="I3"/>
  <c r="I27"/>
  <c r="I19"/>
  <c r="I11"/>
  <c r="H28"/>
  <c r="H20"/>
  <c r="H12"/>
  <c r="H4"/>
  <c r="I28"/>
  <c r="I20"/>
</calcChain>
</file>

<file path=xl/sharedStrings.xml><?xml version="1.0" encoding="utf-8"?>
<sst xmlns="http://schemas.openxmlformats.org/spreadsheetml/2006/main" count="77" uniqueCount="77">
  <si>
    <t>n</t>
  </si>
  <si>
    <t>M</t>
  </si>
  <si>
    <t>P</t>
  </si>
  <si>
    <t>iges=3,54*1,22*ig</t>
  </si>
  <si>
    <t>ired=3,75*1,22*ig</t>
  </si>
  <si>
    <t>videal</t>
  </si>
  <si>
    <t>Fxideal</t>
  </si>
  <si>
    <t>r(235/85)</t>
  </si>
  <si>
    <t>ig1</t>
  </si>
  <si>
    <t>ig2</t>
  </si>
  <si>
    <t>ig3</t>
  </si>
  <si>
    <t>ig4</t>
  </si>
  <si>
    <t>ig5</t>
  </si>
  <si>
    <t>v1(235/85)</t>
  </si>
  <si>
    <t>F1(235/85)</t>
  </si>
  <si>
    <t>v1(205/82)</t>
  </si>
  <si>
    <t>r(205/82)</t>
  </si>
  <si>
    <t>F1(205/82)</t>
  </si>
  <si>
    <t>v1(3,75)</t>
  </si>
  <si>
    <t>F1(3,75)</t>
  </si>
  <si>
    <t>v2(235/85)</t>
  </si>
  <si>
    <t>F2(235/85)</t>
  </si>
  <si>
    <t>v2(205/82)</t>
  </si>
  <si>
    <t>F2(205/82)</t>
  </si>
  <si>
    <t>v2(3,75)</t>
  </si>
  <si>
    <t>F2(3,75)</t>
  </si>
  <si>
    <t>v3(235/85)</t>
  </si>
  <si>
    <t>F3(235/85)</t>
  </si>
  <si>
    <t>v3(205/82)</t>
  </si>
  <si>
    <t>F3(205/82)</t>
  </si>
  <si>
    <t>v3(3,75)</t>
  </si>
  <si>
    <t>F3(3,75)</t>
  </si>
  <si>
    <t>v4(235/85)</t>
  </si>
  <si>
    <t>F4(235/85)</t>
  </si>
  <si>
    <t>v4(205/82)</t>
  </si>
  <si>
    <t>F4(205/82)</t>
  </si>
  <si>
    <t>v4(3,75)</t>
  </si>
  <si>
    <t>F4(3,75)</t>
  </si>
  <si>
    <t>v5(235/85)</t>
  </si>
  <si>
    <t>F5(235/85)</t>
  </si>
  <si>
    <t>v5(205/82)</t>
  </si>
  <si>
    <t>F5(205/82)</t>
  </si>
  <si>
    <t>v5(3,75)</t>
  </si>
  <si>
    <t>F5(3,75)</t>
  </si>
  <si>
    <t>5. Gang</t>
  </si>
  <si>
    <t>4.Gang</t>
  </si>
  <si>
    <t>3.Gang</t>
  </si>
  <si>
    <t>2.Gang</t>
  </si>
  <si>
    <t>1.Gang</t>
  </si>
  <si>
    <t>Gleichleistungshyperbel</t>
  </si>
  <si>
    <t>Übersetzungen</t>
  </si>
  <si>
    <t>Radhalbmesser</t>
  </si>
  <si>
    <t>Motorkennlinie</t>
  </si>
  <si>
    <t>Fahrwiderstände</t>
  </si>
  <si>
    <t>fr(0km/h)</t>
  </si>
  <si>
    <t>fr(150km/h)</t>
  </si>
  <si>
    <t>mfz</t>
  </si>
  <si>
    <t>cwDZ</t>
  </si>
  <si>
    <t>cwFZ</t>
  </si>
  <si>
    <t>rohL</t>
  </si>
  <si>
    <t>AFZ</t>
  </si>
  <si>
    <t>ADZ</t>
  </si>
  <si>
    <t>v</t>
  </si>
  <si>
    <t>Steigung(%)</t>
  </si>
  <si>
    <t>Fr</t>
  </si>
  <si>
    <t>FLFZ</t>
  </si>
  <si>
    <t>FLDZ</t>
  </si>
  <si>
    <t>FSt</t>
  </si>
  <si>
    <t>F(vmax)</t>
  </si>
  <si>
    <t>F1(P-Steigerung)</t>
  </si>
  <si>
    <t>F2(p-Steigerung)</t>
  </si>
  <si>
    <t>F3(P-Steigerung)</t>
  </si>
  <si>
    <t>M(P-Steigerung)</t>
  </si>
  <si>
    <t>P(P-Steigerung)</t>
  </si>
  <si>
    <t>Fr+FLFZ</t>
  </si>
  <si>
    <t>Fr+FLDZ</t>
  </si>
  <si>
    <t>Fr+FLDZ+FSt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</si>
</sst>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" fillId="0" borderId="10" xfId="0" applyFont="1" applyBorder="1"/>
    <xf numFmtId="0" fontId="0" fillId="0" borderId="0" xfId="0" applyBorder="1"/>
    <xf numFmtId="0" fontId="0" fillId="0" borderId="11" xfId="0" applyBorder="1"/>
    <xf numFmtId="0" fontId="0" fillId="0" borderId="10" xfId="0" applyBorder="1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3"/>
          <c:order val="3"/>
          <c:tx>
            <c:v>Fx 1G (205/82)</c:v>
          </c:tx>
          <c:spPr>
            <a:ln w="2540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Daten!$J$3:$J$33</c:f>
              <c:numCache>
                <c:formatCode>General</c:formatCode>
                <c:ptCount val="31"/>
                <c:pt idx="0">
                  <c:v>8.8579264649730867</c:v>
                </c:pt>
                <c:pt idx="1">
                  <c:v>9.7437191114703943</c:v>
                </c:pt>
                <c:pt idx="2">
                  <c:v>10.629511757967702</c:v>
                </c:pt>
                <c:pt idx="3">
                  <c:v>11.515304404465011</c:v>
                </c:pt>
                <c:pt idx="4">
                  <c:v>12.401097050962317</c:v>
                </c:pt>
                <c:pt idx="5">
                  <c:v>13.286889697459628</c:v>
                </c:pt>
                <c:pt idx="6">
                  <c:v>14.172682343956939</c:v>
                </c:pt>
                <c:pt idx="7">
                  <c:v>15.058474990454245</c:v>
                </c:pt>
                <c:pt idx="8">
                  <c:v>15.944267636951555</c:v>
                </c:pt>
                <c:pt idx="9">
                  <c:v>16.830060283448862</c:v>
                </c:pt>
                <c:pt idx="10">
                  <c:v>17.715852929946173</c:v>
                </c:pt>
                <c:pt idx="11">
                  <c:v>18.601645576443477</c:v>
                </c:pt>
                <c:pt idx="12">
                  <c:v>19.487438222940789</c:v>
                </c:pt>
                <c:pt idx="13">
                  <c:v>20.373230869438096</c:v>
                </c:pt>
                <c:pt idx="14">
                  <c:v>21.259023515935404</c:v>
                </c:pt>
                <c:pt idx="15">
                  <c:v>22.144816162432711</c:v>
                </c:pt>
                <c:pt idx="16">
                  <c:v>23.030608808930022</c:v>
                </c:pt>
                <c:pt idx="17">
                  <c:v>23.916401455427334</c:v>
                </c:pt>
                <c:pt idx="18">
                  <c:v>24.802194101924634</c:v>
                </c:pt>
                <c:pt idx="19">
                  <c:v>25.687986748421952</c:v>
                </c:pt>
                <c:pt idx="20">
                  <c:v>26.573779394919256</c:v>
                </c:pt>
                <c:pt idx="21">
                  <c:v>27.459572041416568</c:v>
                </c:pt>
                <c:pt idx="22">
                  <c:v>28.345364687913879</c:v>
                </c:pt>
                <c:pt idx="23">
                  <c:v>29.231157334411183</c:v>
                </c:pt>
                <c:pt idx="24">
                  <c:v>30.11694998090849</c:v>
                </c:pt>
                <c:pt idx="25">
                  <c:v>31.002742627405802</c:v>
                </c:pt>
                <c:pt idx="26">
                  <c:v>31.888535273903109</c:v>
                </c:pt>
                <c:pt idx="27">
                  <c:v>32.774327920400417</c:v>
                </c:pt>
                <c:pt idx="28">
                  <c:v>33.660120566897724</c:v>
                </c:pt>
                <c:pt idx="29">
                  <c:v>34.545913213395032</c:v>
                </c:pt>
                <c:pt idx="30">
                  <c:v>35.431705859892347</c:v>
                </c:pt>
              </c:numCache>
            </c:numRef>
          </c:xVal>
          <c:yVal>
            <c:numRef>
              <c:f>Daten!$K$3:$K$33</c:f>
              <c:numCache>
                <c:formatCode>General</c:formatCode>
                <c:ptCount val="31"/>
                <c:pt idx="0">
                  <c:v>6809.5596850393695</c:v>
                </c:pt>
                <c:pt idx="1">
                  <c:v>7745.8741417322835</c:v>
                </c:pt>
                <c:pt idx="2">
                  <c:v>8937.5470866141732</c:v>
                </c:pt>
                <c:pt idx="3">
                  <c:v>10001.540787401576</c:v>
                </c:pt>
                <c:pt idx="4">
                  <c:v>10639.937007874016</c:v>
                </c:pt>
                <c:pt idx="5">
                  <c:v>11703.930708661417</c:v>
                </c:pt>
                <c:pt idx="6">
                  <c:v>12001.848944881889</c:v>
                </c:pt>
                <c:pt idx="7">
                  <c:v>12086.968440944882</c:v>
                </c:pt>
                <c:pt idx="8">
                  <c:v>12001.848944881889</c:v>
                </c:pt>
                <c:pt idx="9">
                  <c:v>11916.729448818898</c:v>
                </c:pt>
                <c:pt idx="10">
                  <c:v>11703.930708661417</c:v>
                </c:pt>
                <c:pt idx="11">
                  <c:v>11576.251464566929</c:v>
                </c:pt>
                <c:pt idx="12">
                  <c:v>11491.131968503936</c:v>
                </c:pt>
                <c:pt idx="13">
                  <c:v>11278.333228346457</c:v>
                </c:pt>
                <c:pt idx="14">
                  <c:v>11065.534488188978</c:v>
                </c:pt>
                <c:pt idx="15">
                  <c:v>10852.735748031497</c:v>
                </c:pt>
                <c:pt idx="16">
                  <c:v>10725.056503937009</c:v>
                </c:pt>
                <c:pt idx="17">
                  <c:v>10597.37725984252</c:v>
                </c:pt>
                <c:pt idx="18">
                  <c:v>10427.138267716535</c:v>
                </c:pt>
                <c:pt idx="19">
                  <c:v>10273.923174803151</c:v>
                </c:pt>
                <c:pt idx="20">
                  <c:v>10120.708081889763</c:v>
                </c:pt>
                <c:pt idx="21">
                  <c:v>9967.4929889763771</c:v>
                </c:pt>
                <c:pt idx="22">
                  <c:v>9814.277896062993</c:v>
                </c:pt>
                <c:pt idx="23">
                  <c:v>9661.0628031496053</c:v>
                </c:pt>
                <c:pt idx="24">
                  <c:v>9507.8477102362212</c:v>
                </c:pt>
                <c:pt idx="25">
                  <c:v>9354.6326173228354</c:v>
                </c:pt>
                <c:pt idx="26">
                  <c:v>9201.4175244094477</c:v>
                </c:pt>
                <c:pt idx="27">
                  <c:v>9048.2024314960636</c:v>
                </c:pt>
                <c:pt idx="28">
                  <c:v>8894.9873385826777</c:v>
                </c:pt>
                <c:pt idx="29">
                  <c:v>8741.7722456692918</c:v>
                </c:pt>
                <c:pt idx="30">
                  <c:v>8588.5571527559059</c:v>
                </c:pt>
              </c:numCache>
            </c:numRef>
          </c:yVal>
          <c:smooth val="1"/>
        </c:ser>
        <c:ser>
          <c:idx val="4"/>
          <c:order val="4"/>
          <c:tx>
            <c:v>Fx 1G (235/85)</c:v>
          </c:tx>
          <c:spPr>
            <a:ln w="22225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Daten!$H$3:$H$33</c:f>
              <c:numCache>
                <c:formatCode>General</c:formatCode>
                <c:ptCount val="31"/>
                <c:pt idx="0">
                  <c:v>9.6085981992928389</c:v>
                </c:pt>
                <c:pt idx="1">
                  <c:v>10.569458019222122</c:v>
                </c:pt>
                <c:pt idx="2">
                  <c:v>11.530317839151406</c:v>
                </c:pt>
                <c:pt idx="3">
                  <c:v>12.491177659080691</c:v>
                </c:pt>
                <c:pt idx="4">
                  <c:v>13.452037479009972</c:v>
                </c:pt>
                <c:pt idx="5">
                  <c:v>14.412897298939258</c:v>
                </c:pt>
                <c:pt idx="6">
                  <c:v>15.373757118868543</c:v>
                </c:pt>
                <c:pt idx="7">
                  <c:v>16.334616938797826</c:v>
                </c:pt>
                <c:pt idx="8">
                  <c:v>17.295476758727109</c:v>
                </c:pt>
                <c:pt idx="9">
                  <c:v>18.256336578656395</c:v>
                </c:pt>
                <c:pt idx="10">
                  <c:v>19.217196398585678</c:v>
                </c:pt>
                <c:pt idx="11">
                  <c:v>20.178056218514961</c:v>
                </c:pt>
                <c:pt idx="12">
                  <c:v>21.138916038444243</c:v>
                </c:pt>
                <c:pt idx="13">
                  <c:v>22.099775858373526</c:v>
                </c:pt>
                <c:pt idx="14">
                  <c:v>23.060635678302813</c:v>
                </c:pt>
                <c:pt idx="15">
                  <c:v>24.021495498232092</c:v>
                </c:pt>
                <c:pt idx="16">
                  <c:v>24.982355318161382</c:v>
                </c:pt>
                <c:pt idx="17">
                  <c:v>25.943215138090665</c:v>
                </c:pt>
                <c:pt idx="18">
                  <c:v>26.904074958019944</c:v>
                </c:pt>
                <c:pt idx="19">
                  <c:v>27.864934777949234</c:v>
                </c:pt>
                <c:pt idx="20">
                  <c:v>28.825794597878517</c:v>
                </c:pt>
                <c:pt idx="21">
                  <c:v>29.786654417807799</c:v>
                </c:pt>
                <c:pt idx="22">
                  <c:v>30.747514237737086</c:v>
                </c:pt>
                <c:pt idx="23">
                  <c:v>31.708374057666365</c:v>
                </c:pt>
                <c:pt idx="24">
                  <c:v>32.669233877595651</c:v>
                </c:pt>
                <c:pt idx="25">
                  <c:v>33.630093697524934</c:v>
                </c:pt>
                <c:pt idx="26">
                  <c:v>34.590953517454217</c:v>
                </c:pt>
                <c:pt idx="27">
                  <c:v>35.5518133373835</c:v>
                </c:pt>
                <c:pt idx="28">
                  <c:v>36.51267315731279</c:v>
                </c:pt>
                <c:pt idx="29">
                  <c:v>37.473532977242073</c:v>
                </c:pt>
                <c:pt idx="30">
                  <c:v>38.434392797171355</c:v>
                </c:pt>
              </c:numCache>
            </c:numRef>
          </c:xVal>
          <c:yVal>
            <c:numRef>
              <c:f>Daten!$I$3:$I$33</c:f>
              <c:numCache>
                <c:formatCode>General</c:formatCode>
                <c:ptCount val="31"/>
                <c:pt idx="0">
                  <c:v>6277.5628346456688</c:v>
                </c:pt>
                <c:pt idx="1">
                  <c:v>7140.7277244094494</c:v>
                </c:pt>
                <c:pt idx="2">
                  <c:v>8239.30122047244</c:v>
                </c:pt>
                <c:pt idx="3">
                  <c:v>9220.1704133858257</c:v>
                </c:pt>
                <c:pt idx="4">
                  <c:v>9808.6919291338581</c:v>
                </c:pt>
                <c:pt idx="5">
                  <c:v>10789.561122047244</c:v>
                </c:pt>
                <c:pt idx="6">
                  <c:v>11064.204496062992</c:v>
                </c:pt>
                <c:pt idx="7">
                  <c:v>11142.674031496064</c:v>
                </c:pt>
                <c:pt idx="8">
                  <c:v>11064.204496062992</c:v>
                </c:pt>
                <c:pt idx="9">
                  <c:v>10985.734960629921</c:v>
                </c:pt>
                <c:pt idx="10">
                  <c:v>10789.561122047244</c:v>
                </c:pt>
                <c:pt idx="11">
                  <c:v>10671.856818897637</c:v>
                </c:pt>
                <c:pt idx="12">
                  <c:v>10593.387283464566</c:v>
                </c:pt>
                <c:pt idx="13">
                  <c:v>10397.213444881889</c:v>
                </c:pt>
                <c:pt idx="14">
                  <c:v>10201.039606299213</c:v>
                </c:pt>
                <c:pt idx="15">
                  <c:v>10004.865767716536</c:v>
                </c:pt>
                <c:pt idx="16">
                  <c:v>9887.1614645669288</c:v>
                </c:pt>
                <c:pt idx="17">
                  <c:v>9769.4571614173219</c:v>
                </c:pt>
                <c:pt idx="18">
                  <c:v>9612.5180905511806</c:v>
                </c:pt>
                <c:pt idx="19">
                  <c:v>9471.2729267716531</c:v>
                </c:pt>
                <c:pt idx="20">
                  <c:v>9330.0277629921256</c:v>
                </c:pt>
                <c:pt idx="21">
                  <c:v>9188.7825992125981</c:v>
                </c:pt>
                <c:pt idx="22">
                  <c:v>9047.5374354330706</c:v>
                </c:pt>
                <c:pt idx="23">
                  <c:v>8906.2922716535431</c:v>
                </c:pt>
                <c:pt idx="24">
                  <c:v>8765.0471078740175</c:v>
                </c:pt>
                <c:pt idx="25">
                  <c:v>8623.80194409449</c:v>
                </c:pt>
                <c:pt idx="26">
                  <c:v>8482.5567803149606</c:v>
                </c:pt>
                <c:pt idx="27">
                  <c:v>8341.3116165354331</c:v>
                </c:pt>
                <c:pt idx="28">
                  <c:v>8200.0664527559056</c:v>
                </c:pt>
                <c:pt idx="29">
                  <c:v>8058.8212889763772</c:v>
                </c:pt>
                <c:pt idx="30">
                  <c:v>7917.5761251968497</c:v>
                </c:pt>
              </c:numCache>
            </c:numRef>
          </c:yVal>
          <c:smooth val="1"/>
        </c:ser>
        <c:ser>
          <c:idx val="5"/>
          <c:order val="5"/>
          <c:tx>
            <c:v>Fx 1G (3,75)</c:v>
          </c:tx>
          <c:spPr>
            <a:ln w="2222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Daten!$L$3:$L$33</c:f>
              <c:numCache>
                <c:formatCode>General</c:formatCode>
                <c:ptCount val="31"/>
                <c:pt idx="0">
                  <c:v>9.0705167001324405</c:v>
                </c:pt>
                <c:pt idx="1">
                  <c:v>9.9775683701456828</c:v>
                </c:pt>
                <c:pt idx="2">
                  <c:v>10.884620040158925</c:v>
                </c:pt>
                <c:pt idx="3">
                  <c:v>11.791671710172173</c:v>
                </c:pt>
                <c:pt idx="4">
                  <c:v>12.698723380185415</c:v>
                </c:pt>
                <c:pt idx="5">
                  <c:v>13.605775050198659</c:v>
                </c:pt>
                <c:pt idx="6">
                  <c:v>14.512826720211901</c:v>
                </c:pt>
                <c:pt idx="7">
                  <c:v>15.419878390225147</c:v>
                </c:pt>
                <c:pt idx="8">
                  <c:v>16.326930060238393</c:v>
                </c:pt>
                <c:pt idx="9">
                  <c:v>17.233981730251635</c:v>
                </c:pt>
                <c:pt idx="10">
                  <c:v>18.141033400264881</c:v>
                </c:pt>
                <c:pt idx="11">
                  <c:v>19.04808507027812</c:v>
                </c:pt>
                <c:pt idx="12">
                  <c:v>19.955136740291366</c:v>
                </c:pt>
                <c:pt idx="13">
                  <c:v>20.862188410304611</c:v>
                </c:pt>
                <c:pt idx="14">
                  <c:v>21.76924008031785</c:v>
                </c:pt>
                <c:pt idx="15">
                  <c:v>22.676291750331092</c:v>
                </c:pt>
                <c:pt idx="16">
                  <c:v>23.583343420344345</c:v>
                </c:pt>
                <c:pt idx="17">
                  <c:v>24.490395090357591</c:v>
                </c:pt>
                <c:pt idx="18">
                  <c:v>25.39744676037083</c:v>
                </c:pt>
                <c:pt idx="19">
                  <c:v>26.304498430384072</c:v>
                </c:pt>
                <c:pt idx="20">
                  <c:v>27.211550100397318</c:v>
                </c:pt>
                <c:pt idx="21">
                  <c:v>28.118601770410564</c:v>
                </c:pt>
                <c:pt idx="22">
                  <c:v>29.025653440423802</c:v>
                </c:pt>
                <c:pt idx="23">
                  <c:v>29.932705110437045</c:v>
                </c:pt>
                <c:pt idx="24">
                  <c:v>30.839756780450294</c:v>
                </c:pt>
                <c:pt idx="25">
                  <c:v>31.746808450463536</c:v>
                </c:pt>
                <c:pt idx="26">
                  <c:v>32.653860120476786</c:v>
                </c:pt>
                <c:pt idx="27">
                  <c:v>33.560911790490017</c:v>
                </c:pt>
                <c:pt idx="28">
                  <c:v>34.46796346050327</c:v>
                </c:pt>
                <c:pt idx="29">
                  <c:v>35.375015130516516</c:v>
                </c:pt>
                <c:pt idx="30">
                  <c:v>36.282066800529762</c:v>
                </c:pt>
              </c:numCache>
            </c:numRef>
          </c:xVal>
          <c:yVal>
            <c:numRef>
              <c:f>Daten!$M$3:$M$33</c:f>
              <c:numCache>
                <c:formatCode>General</c:formatCode>
                <c:ptCount val="31"/>
                <c:pt idx="0">
                  <c:v>6649.9606299212601</c:v>
                </c:pt>
                <c:pt idx="1">
                  <c:v>7564.3302165354335</c:v>
                </c:pt>
                <c:pt idx="2">
                  <c:v>8728.0733267716532</c:v>
                </c:pt>
                <c:pt idx="3">
                  <c:v>9767.1296751968512</c:v>
                </c:pt>
                <c:pt idx="4">
                  <c:v>10390.563484251968</c:v>
                </c:pt>
                <c:pt idx="5">
                  <c:v>11429.619832677166</c:v>
                </c:pt>
                <c:pt idx="6">
                  <c:v>11720.555610236221</c:v>
                </c:pt>
                <c:pt idx="7">
                  <c:v>11803.680118110236</c:v>
                </c:pt>
                <c:pt idx="8">
                  <c:v>11720.555610236221</c:v>
                </c:pt>
                <c:pt idx="9">
                  <c:v>11637.431102362207</c:v>
                </c:pt>
                <c:pt idx="10">
                  <c:v>11429.619832677166</c:v>
                </c:pt>
                <c:pt idx="11">
                  <c:v>11304.933070866142</c:v>
                </c:pt>
                <c:pt idx="12">
                  <c:v>11221.808562992126</c:v>
                </c:pt>
                <c:pt idx="13">
                  <c:v>11013.997293307086</c:v>
                </c:pt>
                <c:pt idx="14">
                  <c:v>10806.186023622047</c:v>
                </c:pt>
                <c:pt idx="15">
                  <c:v>10598.374753937009</c:v>
                </c:pt>
                <c:pt idx="16">
                  <c:v>10473.687992125984</c:v>
                </c:pt>
                <c:pt idx="17">
                  <c:v>10349.001230314962</c:v>
                </c:pt>
                <c:pt idx="18">
                  <c:v>10182.75221456693</c:v>
                </c:pt>
                <c:pt idx="19">
                  <c:v>10033.1281003937</c:v>
                </c:pt>
                <c:pt idx="20">
                  <c:v>9883.503986220474</c:v>
                </c:pt>
                <c:pt idx="21">
                  <c:v>9733.8798720472441</c:v>
                </c:pt>
                <c:pt idx="22">
                  <c:v>9584.2557578740161</c:v>
                </c:pt>
                <c:pt idx="23">
                  <c:v>9434.6316437007863</c:v>
                </c:pt>
                <c:pt idx="24">
                  <c:v>9285.0075295275601</c:v>
                </c:pt>
                <c:pt idx="25">
                  <c:v>9135.3834153543303</c:v>
                </c:pt>
                <c:pt idx="26">
                  <c:v>8985.7593011811023</c:v>
                </c:pt>
                <c:pt idx="27">
                  <c:v>8836.1351870078724</c:v>
                </c:pt>
                <c:pt idx="28">
                  <c:v>8686.5110728346463</c:v>
                </c:pt>
                <c:pt idx="29">
                  <c:v>8536.8869586614164</c:v>
                </c:pt>
                <c:pt idx="30">
                  <c:v>8387.2628444881902</c:v>
                </c:pt>
              </c:numCache>
            </c:numRef>
          </c:yVal>
          <c:smooth val="1"/>
        </c:ser>
        <c:ser>
          <c:idx val="10"/>
          <c:order val="9"/>
          <c:tx>
            <c:v>Fx 2G (205/82)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Daten!$Q$3:$Q$33</c:f>
              <c:numCache>
                <c:formatCode>General</c:formatCode>
                <c:ptCount val="31"/>
                <c:pt idx="0">
                  <c:v>15.33933607348998</c:v>
                </c:pt>
                <c:pt idx="1">
                  <c:v>16.873269680838973</c:v>
                </c:pt>
                <c:pt idx="2">
                  <c:v>18.407203288187969</c:v>
                </c:pt>
                <c:pt idx="3">
                  <c:v>19.941136895536971</c:v>
                </c:pt>
                <c:pt idx="4">
                  <c:v>21.475070502885963</c:v>
                </c:pt>
                <c:pt idx="5">
                  <c:v>23.009004110234962</c:v>
                </c:pt>
                <c:pt idx="6">
                  <c:v>24.542937717583968</c:v>
                </c:pt>
                <c:pt idx="7">
                  <c:v>26.076871324932959</c:v>
                </c:pt>
                <c:pt idx="8">
                  <c:v>27.610804932281958</c:v>
                </c:pt>
                <c:pt idx="9">
                  <c:v>29.144738539630957</c:v>
                </c:pt>
                <c:pt idx="10">
                  <c:v>30.678672146979959</c:v>
                </c:pt>
                <c:pt idx="11">
                  <c:v>32.212605754328948</c:v>
                </c:pt>
                <c:pt idx="12">
                  <c:v>33.746539361677947</c:v>
                </c:pt>
                <c:pt idx="13">
                  <c:v>35.280472969026945</c:v>
                </c:pt>
                <c:pt idx="14">
                  <c:v>36.814406576375937</c:v>
                </c:pt>
                <c:pt idx="15">
                  <c:v>38.348340183724936</c:v>
                </c:pt>
                <c:pt idx="16">
                  <c:v>39.882273791073942</c:v>
                </c:pt>
                <c:pt idx="17">
                  <c:v>41.416207398422941</c:v>
                </c:pt>
                <c:pt idx="18">
                  <c:v>42.950141005771926</c:v>
                </c:pt>
                <c:pt idx="19">
                  <c:v>44.484074613120939</c:v>
                </c:pt>
                <c:pt idx="20">
                  <c:v>46.018008220469923</c:v>
                </c:pt>
                <c:pt idx="21">
                  <c:v>47.551941827818929</c:v>
                </c:pt>
                <c:pt idx="22">
                  <c:v>49.085875435167935</c:v>
                </c:pt>
                <c:pt idx="23">
                  <c:v>50.61980904251692</c:v>
                </c:pt>
                <c:pt idx="24">
                  <c:v>52.153742649865919</c:v>
                </c:pt>
                <c:pt idx="25">
                  <c:v>53.687676257214925</c:v>
                </c:pt>
                <c:pt idx="26">
                  <c:v>55.221609864563916</c:v>
                </c:pt>
                <c:pt idx="27">
                  <c:v>56.755543471912915</c:v>
                </c:pt>
                <c:pt idx="28">
                  <c:v>58.289477079261914</c:v>
                </c:pt>
                <c:pt idx="29">
                  <c:v>59.823410686610906</c:v>
                </c:pt>
                <c:pt idx="30">
                  <c:v>61.357344293959919</c:v>
                </c:pt>
              </c:numCache>
            </c:numRef>
          </c:xVal>
          <c:yVal>
            <c:numRef>
              <c:f>Daten!$R$3:$R$33</c:f>
              <c:numCache>
                <c:formatCode>General</c:formatCode>
                <c:ptCount val="31"/>
                <c:pt idx="0">
                  <c:v>3932.2809448818898</c:v>
                </c:pt>
                <c:pt idx="1">
                  <c:v>4472.96957480315</c:v>
                </c:pt>
                <c:pt idx="2">
                  <c:v>5161.1187401574807</c:v>
                </c:pt>
                <c:pt idx="3">
                  <c:v>5775.5376377952762</c:v>
                </c:pt>
                <c:pt idx="4">
                  <c:v>6144.1889763779536</c:v>
                </c:pt>
                <c:pt idx="5">
                  <c:v>6758.6078740157482</c:v>
                </c:pt>
                <c:pt idx="6">
                  <c:v>6930.6451653543309</c:v>
                </c:pt>
                <c:pt idx="7">
                  <c:v>6979.798677165355</c:v>
                </c:pt>
                <c:pt idx="8">
                  <c:v>6930.6451653543309</c:v>
                </c:pt>
                <c:pt idx="9">
                  <c:v>6881.4916535433076</c:v>
                </c:pt>
                <c:pt idx="10">
                  <c:v>6758.6078740157482</c:v>
                </c:pt>
                <c:pt idx="11">
                  <c:v>6684.8776062992138</c:v>
                </c:pt>
                <c:pt idx="12">
                  <c:v>6635.7240944881896</c:v>
                </c:pt>
                <c:pt idx="13">
                  <c:v>6512.8403149606302</c:v>
                </c:pt>
                <c:pt idx="14">
                  <c:v>6389.9565354330716</c:v>
                </c:pt>
                <c:pt idx="15">
                  <c:v>6267.0727559055122</c:v>
                </c:pt>
                <c:pt idx="16">
                  <c:v>6193.3424881889778</c:v>
                </c:pt>
                <c:pt idx="17">
                  <c:v>6119.6122204724415</c:v>
                </c:pt>
                <c:pt idx="18">
                  <c:v>6021.3051968503942</c:v>
                </c:pt>
                <c:pt idx="19">
                  <c:v>5932.8288755905523</c:v>
                </c:pt>
                <c:pt idx="20">
                  <c:v>5844.3525543307087</c:v>
                </c:pt>
                <c:pt idx="21">
                  <c:v>5755.876233070866</c:v>
                </c:pt>
                <c:pt idx="22">
                  <c:v>5667.3999118110241</c:v>
                </c:pt>
                <c:pt idx="23">
                  <c:v>5578.9235905511814</c:v>
                </c:pt>
                <c:pt idx="24">
                  <c:v>5490.4472692913396</c:v>
                </c:pt>
                <c:pt idx="25">
                  <c:v>5401.9709480314968</c:v>
                </c:pt>
                <c:pt idx="26">
                  <c:v>5313.4946267716532</c:v>
                </c:pt>
                <c:pt idx="27">
                  <c:v>5225.0183055118114</c:v>
                </c:pt>
                <c:pt idx="28">
                  <c:v>5136.5419842519696</c:v>
                </c:pt>
                <c:pt idx="29">
                  <c:v>5048.0656629921259</c:v>
                </c:pt>
                <c:pt idx="30">
                  <c:v>4959.5893417322841</c:v>
                </c:pt>
              </c:numCache>
            </c:numRef>
          </c:yVal>
          <c:smooth val="1"/>
        </c:ser>
        <c:ser>
          <c:idx val="11"/>
          <c:order val="10"/>
          <c:tx>
            <c:v>Fx 2G (235/85)</c:v>
          </c:tx>
          <c:spPr>
            <a:ln w="2222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Daten!$O$3:$O$33</c:f>
              <c:numCache>
                <c:formatCode>General</c:formatCode>
                <c:ptCount val="31"/>
                <c:pt idx="0">
                  <c:v>16.639279808531501</c:v>
                </c:pt>
                <c:pt idx="1">
                  <c:v>18.303207789384647</c:v>
                </c:pt>
                <c:pt idx="2">
                  <c:v>19.9671357702378</c:v>
                </c:pt>
                <c:pt idx="3">
                  <c:v>21.631063751090952</c:v>
                </c:pt>
                <c:pt idx="4">
                  <c:v>23.294991731944098</c:v>
                </c:pt>
                <c:pt idx="5">
                  <c:v>24.95891971279725</c:v>
                </c:pt>
                <c:pt idx="6">
                  <c:v>26.622847693650399</c:v>
                </c:pt>
                <c:pt idx="7">
                  <c:v>28.286775674503549</c:v>
                </c:pt>
                <c:pt idx="8">
                  <c:v>29.950703655356698</c:v>
                </c:pt>
                <c:pt idx="9">
                  <c:v>31.61463163620985</c:v>
                </c:pt>
                <c:pt idx="10">
                  <c:v>33.278559617063003</c:v>
                </c:pt>
                <c:pt idx="11">
                  <c:v>34.942487597916148</c:v>
                </c:pt>
                <c:pt idx="12">
                  <c:v>36.606415578769294</c:v>
                </c:pt>
                <c:pt idx="13">
                  <c:v>38.270343559622447</c:v>
                </c:pt>
                <c:pt idx="14">
                  <c:v>39.934271540475599</c:v>
                </c:pt>
                <c:pt idx="15">
                  <c:v>41.598199521328745</c:v>
                </c:pt>
                <c:pt idx="16">
                  <c:v>43.262127502181905</c:v>
                </c:pt>
                <c:pt idx="17">
                  <c:v>44.92605548303505</c:v>
                </c:pt>
                <c:pt idx="18">
                  <c:v>46.589983463888196</c:v>
                </c:pt>
                <c:pt idx="19">
                  <c:v>48.253911444741355</c:v>
                </c:pt>
                <c:pt idx="20">
                  <c:v>49.917839425594501</c:v>
                </c:pt>
                <c:pt idx="21">
                  <c:v>51.581767406447653</c:v>
                </c:pt>
                <c:pt idx="22">
                  <c:v>53.245695387300799</c:v>
                </c:pt>
                <c:pt idx="23">
                  <c:v>54.909623368153945</c:v>
                </c:pt>
                <c:pt idx="24">
                  <c:v>56.573551349007097</c:v>
                </c:pt>
                <c:pt idx="25">
                  <c:v>58.23747932986025</c:v>
                </c:pt>
                <c:pt idx="26">
                  <c:v>59.901407310713395</c:v>
                </c:pt>
                <c:pt idx="27">
                  <c:v>61.565335291566541</c:v>
                </c:pt>
                <c:pt idx="28">
                  <c:v>63.229263272419701</c:v>
                </c:pt>
                <c:pt idx="29">
                  <c:v>64.893191253272846</c:v>
                </c:pt>
                <c:pt idx="30">
                  <c:v>66.557119234126006</c:v>
                </c:pt>
              </c:numCache>
            </c:numRef>
          </c:xVal>
          <c:yVal>
            <c:numRef>
              <c:f>Daten!$P$3:$P$33</c:f>
              <c:numCache>
                <c:formatCode>General</c:formatCode>
                <c:ptCount val="31"/>
                <c:pt idx="0">
                  <c:v>3625.0714960629921</c:v>
                </c:pt>
                <c:pt idx="1">
                  <c:v>4123.5188267716539</c:v>
                </c:pt>
                <c:pt idx="2">
                  <c:v>4757.9063385826776</c:v>
                </c:pt>
                <c:pt idx="3">
                  <c:v>5324.3237598425194</c:v>
                </c:pt>
                <c:pt idx="4">
                  <c:v>5664.1742125984256</c:v>
                </c:pt>
                <c:pt idx="5">
                  <c:v>6230.5916338582674</c:v>
                </c:pt>
                <c:pt idx="6">
                  <c:v>6389.188511811024</c:v>
                </c:pt>
                <c:pt idx="7">
                  <c:v>6434.5019055118119</c:v>
                </c:pt>
                <c:pt idx="8">
                  <c:v>6389.188511811024</c:v>
                </c:pt>
                <c:pt idx="9">
                  <c:v>6343.8751181102361</c:v>
                </c:pt>
                <c:pt idx="10">
                  <c:v>6230.5916338582674</c:v>
                </c:pt>
                <c:pt idx="11">
                  <c:v>6162.6215433070865</c:v>
                </c:pt>
                <c:pt idx="12">
                  <c:v>6117.3081496062996</c:v>
                </c:pt>
                <c:pt idx="13">
                  <c:v>6004.0246653543309</c:v>
                </c:pt>
                <c:pt idx="14">
                  <c:v>5890.741181102363</c:v>
                </c:pt>
                <c:pt idx="15">
                  <c:v>5777.4576968503943</c:v>
                </c:pt>
                <c:pt idx="16">
                  <c:v>5709.4876062992134</c:v>
                </c:pt>
                <c:pt idx="17">
                  <c:v>5641.5175157480317</c:v>
                </c:pt>
                <c:pt idx="18">
                  <c:v>5550.8907283464569</c:v>
                </c:pt>
                <c:pt idx="19">
                  <c:v>5469.32661968504</c:v>
                </c:pt>
                <c:pt idx="20">
                  <c:v>5387.7625110236231</c:v>
                </c:pt>
                <c:pt idx="21">
                  <c:v>5306.1984023622044</c:v>
                </c:pt>
                <c:pt idx="22">
                  <c:v>5224.6342937007876</c:v>
                </c:pt>
                <c:pt idx="23">
                  <c:v>5143.0701850393698</c:v>
                </c:pt>
                <c:pt idx="24">
                  <c:v>5061.5060763779538</c:v>
                </c:pt>
                <c:pt idx="25">
                  <c:v>4979.9419677165361</c:v>
                </c:pt>
                <c:pt idx="26">
                  <c:v>4898.3778590551183</c:v>
                </c:pt>
                <c:pt idx="27">
                  <c:v>4816.8137503937005</c:v>
                </c:pt>
                <c:pt idx="28">
                  <c:v>4735.2496417322836</c:v>
                </c:pt>
                <c:pt idx="29">
                  <c:v>4653.6855330708659</c:v>
                </c:pt>
                <c:pt idx="30">
                  <c:v>4572.121424409449</c:v>
                </c:pt>
              </c:numCache>
            </c:numRef>
          </c:yVal>
          <c:smooth val="1"/>
        </c:ser>
        <c:ser>
          <c:idx val="12"/>
          <c:order val="11"/>
          <c:tx>
            <c:v>Fx 2G (3,75)</c:v>
          </c:tx>
          <c:spPr>
            <a:ln w="2222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Daten!$S$3:$S$33</c:f>
              <c:numCache>
                <c:formatCode>General</c:formatCode>
                <c:ptCount val="31"/>
                <c:pt idx="0">
                  <c:v>15.707480139253736</c:v>
                </c:pt>
                <c:pt idx="1">
                  <c:v>17.278228153179107</c:v>
                </c:pt>
                <c:pt idx="2">
                  <c:v>18.848976167104478</c:v>
                </c:pt>
                <c:pt idx="3">
                  <c:v>20.419724181029856</c:v>
                </c:pt>
                <c:pt idx="4">
                  <c:v>21.990472194955228</c:v>
                </c:pt>
                <c:pt idx="5">
                  <c:v>23.561220208880602</c:v>
                </c:pt>
                <c:pt idx="6">
                  <c:v>25.131968222805973</c:v>
                </c:pt>
                <c:pt idx="7">
                  <c:v>26.702716236731348</c:v>
                </c:pt>
                <c:pt idx="8">
                  <c:v>28.273464250656726</c:v>
                </c:pt>
                <c:pt idx="9">
                  <c:v>29.844212264582097</c:v>
                </c:pt>
                <c:pt idx="10">
                  <c:v>31.414960278507472</c:v>
                </c:pt>
                <c:pt idx="11">
                  <c:v>32.98570829243284</c:v>
                </c:pt>
                <c:pt idx="12">
                  <c:v>34.556456306358214</c:v>
                </c:pt>
                <c:pt idx="13">
                  <c:v>36.127204320283596</c:v>
                </c:pt>
                <c:pt idx="14">
                  <c:v>37.697952334208956</c:v>
                </c:pt>
                <c:pt idx="15">
                  <c:v>39.268700348134331</c:v>
                </c:pt>
                <c:pt idx="16">
                  <c:v>40.839448362059713</c:v>
                </c:pt>
                <c:pt idx="17">
                  <c:v>42.410196375985095</c:v>
                </c:pt>
                <c:pt idx="18">
                  <c:v>43.980944389910455</c:v>
                </c:pt>
                <c:pt idx="19">
                  <c:v>45.55169240383583</c:v>
                </c:pt>
                <c:pt idx="20">
                  <c:v>47.122440417761204</c:v>
                </c:pt>
                <c:pt idx="21">
                  <c:v>48.693188431686586</c:v>
                </c:pt>
                <c:pt idx="22">
                  <c:v>50.263936445611947</c:v>
                </c:pt>
                <c:pt idx="23">
                  <c:v>51.834684459537321</c:v>
                </c:pt>
                <c:pt idx="24">
                  <c:v>53.405432473462696</c:v>
                </c:pt>
                <c:pt idx="25">
                  <c:v>54.976180487388071</c:v>
                </c:pt>
                <c:pt idx="26">
                  <c:v>56.546928501313452</c:v>
                </c:pt>
                <c:pt idx="27">
                  <c:v>58.117676515238813</c:v>
                </c:pt>
                <c:pt idx="28">
                  <c:v>59.688424529164195</c:v>
                </c:pt>
                <c:pt idx="29">
                  <c:v>61.259172543089569</c:v>
                </c:pt>
                <c:pt idx="30">
                  <c:v>62.829920557014944</c:v>
                </c:pt>
              </c:numCache>
            </c:numRef>
          </c:xVal>
          <c:yVal>
            <c:numRef>
              <c:f>Daten!$T$3:$T$33</c:f>
              <c:numCache>
                <c:formatCode>General</c:formatCode>
                <c:ptCount val="31"/>
                <c:pt idx="0">
                  <c:v>3840.1181102362207</c:v>
                </c:pt>
                <c:pt idx="1">
                  <c:v>4368.1343503937014</c:v>
                </c:pt>
                <c:pt idx="2">
                  <c:v>5040.1550196850394</c:v>
                </c:pt>
                <c:pt idx="3">
                  <c:v>5640.1734744094492</c:v>
                </c:pt>
                <c:pt idx="4">
                  <c:v>6000.1845472440946</c:v>
                </c:pt>
                <c:pt idx="5">
                  <c:v>6600.2030019685044</c:v>
                </c:pt>
                <c:pt idx="6">
                  <c:v>6768.2081692913389</c:v>
                </c:pt>
                <c:pt idx="7">
                  <c:v>6816.2096456692916</c:v>
                </c:pt>
                <c:pt idx="8">
                  <c:v>6768.2081692913389</c:v>
                </c:pt>
                <c:pt idx="9">
                  <c:v>6720.2066929133871</c:v>
                </c:pt>
                <c:pt idx="10">
                  <c:v>6600.2030019685044</c:v>
                </c:pt>
                <c:pt idx="11">
                  <c:v>6528.2007874015762</c:v>
                </c:pt>
                <c:pt idx="12">
                  <c:v>6480.1993110236226</c:v>
                </c:pt>
                <c:pt idx="13">
                  <c:v>6360.1956200787408</c:v>
                </c:pt>
                <c:pt idx="14">
                  <c:v>6240.191929133859</c:v>
                </c:pt>
                <c:pt idx="15">
                  <c:v>6120.1882381889773</c:v>
                </c:pt>
                <c:pt idx="16">
                  <c:v>6048.1860236220473</c:v>
                </c:pt>
                <c:pt idx="17">
                  <c:v>5976.1838090551191</c:v>
                </c:pt>
                <c:pt idx="18">
                  <c:v>5880.1808562992137</c:v>
                </c:pt>
                <c:pt idx="19">
                  <c:v>5793.7781988188981</c:v>
                </c:pt>
                <c:pt idx="20">
                  <c:v>5707.3755413385834</c:v>
                </c:pt>
                <c:pt idx="21">
                  <c:v>5620.9728838582687</c:v>
                </c:pt>
                <c:pt idx="22">
                  <c:v>5534.5702263779531</c:v>
                </c:pt>
                <c:pt idx="23">
                  <c:v>5448.1675688976384</c:v>
                </c:pt>
                <c:pt idx="24">
                  <c:v>5361.7649114173237</c:v>
                </c:pt>
                <c:pt idx="25">
                  <c:v>5275.3622539370081</c:v>
                </c:pt>
                <c:pt idx="26">
                  <c:v>5188.9595964566934</c:v>
                </c:pt>
                <c:pt idx="27">
                  <c:v>5102.5569389763778</c:v>
                </c:pt>
                <c:pt idx="28">
                  <c:v>5016.154281496064</c:v>
                </c:pt>
                <c:pt idx="29">
                  <c:v>4929.7516240157483</c:v>
                </c:pt>
                <c:pt idx="30">
                  <c:v>4843.3489665354346</c:v>
                </c:pt>
              </c:numCache>
            </c:numRef>
          </c:yVal>
          <c:smooth val="1"/>
        </c:ser>
        <c:ser>
          <c:idx val="17"/>
          <c:order val="15"/>
          <c:tx>
            <c:v>Fx 3G (205/82)</c:v>
          </c:tx>
          <c:spPr>
            <a:ln>
              <a:solidFill>
                <a:srgbClr val="9BBB59">
                  <a:lumMod val="50000"/>
                </a:srgbClr>
              </a:solidFill>
            </a:ln>
          </c:spPr>
          <c:marker>
            <c:symbol val="none"/>
          </c:marker>
          <c:xVal>
            <c:numRef>
              <c:f>Daten!$X$3:$X$33</c:f>
              <c:numCache>
                <c:formatCode>General</c:formatCode>
                <c:ptCount val="31"/>
                <c:pt idx="0">
                  <c:v>23.409781323321862</c:v>
                </c:pt>
                <c:pt idx="1">
                  <c:v>25.750759455654041</c:v>
                </c:pt>
                <c:pt idx="2">
                  <c:v>28.091737587986223</c:v>
                </c:pt>
                <c:pt idx="3">
                  <c:v>30.432715720318413</c:v>
                </c:pt>
                <c:pt idx="4">
                  <c:v>32.773693852650595</c:v>
                </c:pt>
                <c:pt idx="5">
                  <c:v>35.114671984982785</c:v>
                </c:pt>
                <c:pt idx="6">
                  <c:v>37.455650117314974</c:v>
                </c:pt>
                <c:pt idx="7">
                  <c:v>39.796628249647156</c:v>
                </c:pt>
                <c:pt idx="8">
                  <c:v>42.137606381979346</c:v>
                </c:pt>
                <c:pt idx="9">
                  <c:v>44.478584514311528</c:v>
                </c:pt>
                <c:pt idx="10">
                  <c:v>46.819562646643725</c:v>
                </c:pt>
                <c:pt idx="11">
                  <c:v>49.160540778975893</c:v>
                </c:pt>
                <c:pt idx="12">
                  <c:v>51.501518911308082</c:v>
                </c:pt>
                <c:pt idx="13">
                  <c:v>53.842497043640265</c:v>
                </c:pt>
                <c:pt idx="14">
                  <c:v>56.183475175972447</c:v>
                </c:pt>
                <c:pt idx="15">
                  <c:v>58.524453308304629</c:v>
                </c:pt>
                <c:pt idx="16">
                  <c:v>60.865431440636826</c:v>
                </c:pt>
                <c:pt idx="17">
                  <c:v>63.206409572969022</c:v>
                </c:pt>
                <c:pt idx="18">
                  <c:v>65.54738770530119</c:v>
                </c:pt>
                <c:pt idx="19">
                  <c:v>67.888365837633387</c:v>
                </c:pt>
                <c:pt idx="20">
                  <c:v>70.229343969965569</c:v>
                </c:pt>
                <c:pt idx="21">
                  <c:v>72.570322102297752</c:v>
                </c:pt>
                <c:pt idx="22">
                  <c:v>74.911300234629948</c:v>
                </c:pt>
                <c:pt idx="23">
                  <c:v>77.25227836696213</c:v>
                </c:pt>
                <c:pt idx="24">
                  <c:v>79.593256499294313</c:v>
                </c:pt>
                <c:pt idx="25">
                  <c:v>81.934234631626509</c:v>
                </c:pt>
                <c:pt idx="26">
                  <c:v>84.275212763958692</c:v>
                </c:pt>
                <c:pt idx="27">
                  <c:v>86.616190896290874</c:v>
                </c:pt>
                <c:pt idx="28">
                  <c:v>88.957169028623056</c:v>
                </c:pt>
                <c:pt idx="29">
                  <c:v>91.298147160955239</c:v>
                </c:pt>
                <c:pt idx="30">
                  <c:v>93.639125293287449</c:v>
                </c:pt>
              </c:numCache>
            </c:numRef>
          </c:xVal>
          <c:yVal>
            <c:numRef>
              <c:f>Daten!$Y$3:$Y$33</c:f>
              <c:numCache>
                <c:formatCode>General</c:formatCode>
                <c:ptCount val="31"/>
                <c:pt idx="0">
                  <c:v>2576.64</c:v>
                </c:pt>
                <c:pt idx="1">
                  <c:v>2930.9279999999999</c:v>
                </c:pt>
                <c:pt idx="2">
                  <c:v>3381.8399999999997</c:v>
                </c:pt>
                <c:pt idx="3">
                  <c:v>3784.44</c:v>
                </c:pt>
                <c:pt idx="4">
                  <c:v>4026</c:v>
                </c:pt>
                <c:pt idx="5">
                  <c:v>4428.6000000000004</c:v>
                </c:pt>
                <c:pt idx="6">
                  <c:v>4541.3279999999995</c:v>
                </c:pt>
                <c:pt idx="7">
                  <c:v>4573.5360000000001</c:v>
                </c:pt>
                <c:pt idx="8">
                  <c:v>4541.3279999999995</c:v>
                </c:pt>
                <c:pt idx="9">
                  <c:v>4509.12</c:v>
                </c:pt>
                <c:pt idx="10">
                  <c:v>4428.6000000000004</c:v>
                </c:pt>
                <c:pt idx="11">
                  <c:v>4380.2880000000005</c:v>
                </c:pt>
                <c:pt idx="12">
                  <c:v>4348.08</c:v>
                </c:pt>
                <c:pt idx="13">
                  <c:v>4267.5599999999995</c:v>
                </c:pt>
                <c:pt idx="14">
                  <c:v>4187.04</c:v>
                </c:pt>
                <c:pt idx="15">
                  <c:v>4106.5200000000004</c:v>
                </c:pt>
                <c:pt idx="16">
                  <c:v>4058.2080000000001</c:v>
                </c:pt>
                <c:pt idx="17">
                  <c:v>4009.8959999999997</c:v>
                </c:pt>
                <c:pt idx="18">
                  <c:v>3945.48</c:v>
                </c:pt>
                <c:pt idx="19">
                  <c:v>3887.5056000000004</c:v>
                </c:pt>
                <c:pt idx="20">
                  <c:v>3829.5311999999999</c:v>
                </c:pt>
                <c:pt idx="21">
                  <c:v>3771.5567999999998</c:v>
                </c:pt>
                <c:pt idx="22">
                  <c:v>3713.5823999999998</c:v>
                </c:pt>
                <c:pt idx="23">
                  <c:v>3655.6079999999997</c:v>
                </c:pt>
                <c:pt idx="24">
                  <c:v>3597.6336000000001</c:v>
                </c:pt>
                <c:pt idx="25">
                  <c:v>3539.6592000000005</c:v>
                </c:pt>
                <c:pt idx="26">
                  <c:v>3481.6847999999995</c:v>
                </c:pt>
                <c:pt idx="27">
                  <c:v>3423.7103999999999</c:v>
                </c:pt>
                <c:pt idx="28">
                  <c:v>3365.7360000000003</c:v>
                </c:pt>
                <c:pt idx="29">
                  <c:v>3307.7615999999998</c:v>
                </c:pt>
                <c:pt idx="30">
                  <c:v>3249.7872000000002</c:v>
                </c:pt>
              </c:numCache>
            </c:numRef>
          </c:yVal>
          <c:smooth val="1"/>
        </c:ser>
        <c:ser>
          <c:idx val="18"/>
          <c:order val="16"/>
          <c:tx>
            <c:v>Fx 3G (235/85)</c:v>
          </c:tx>
          <c:spPr>
            <a:ln w="22225"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Daten!$V$3:$V$33</c:f>
              <c:numCache>
                <c:formatCode>General</c:formatCode>
                <c:ptCount val="31"/>
                <c:pt idx="0">
                  <c:v>25.393661096484728</c:v>
                </c:pt>
                <c:pt idx="1">
                  <c:v>27.933027206133193</c:v>
                </c:pt>
                <c:pt idx="2">
                  <c:v>30.47239331578167</c:v>
                </c:pt>
                <c:pt idx="3">
                  <c:v>33.011759425430142</c:v>
                </c:pt>
                <c:pt idx="4">
                  <c:v>35.551125535078612</c:v>
                </c:pt>
                <c:pt idx="5">
                  <c:v>38.090491644727088</c:v>
                </c:pt>
                <c:pt idx="6">
                  <c:v>40.629857754375564</c:v>
                </c:pt>
                <c:pt idx="7">
                  <c:v>43.169223864024033</c:v>
                </c:pt>
                <c:pt idx="8">
                  <c:v>45.708589973672503</c:v>
                </c:pt>
                <c:pt idx="9">
                  <c:v>48.247956083320979</c:v>
                </c:pt>
                <c:pt idx="10">
                  <c:v>50.787322192969455</c:v>
                </c:pt>
                <c:pt idx="11">
                  <c:v>53.326688302617924</c:v>
                </c:pt>
                <c:pt idx="12">
                  <c:v>55.866054412266386</c:v>
                </c:pt>
                <c:pt idx="13">
                  <c:v>58.405420521914863</c:v>
                </c:pt>
                <c:pt idx="14">
                  <c:v>60.944786631563339</c:v>
                </c:pt>
                <c:pt idx="15">
                  <c:v>63.484152741211801</c:v>
                </c:pt>
                <c:pt idx="16">
                  <c:v>66.023518850860285</c:v>
                </c:pt>
                <c:pt idx="17">
                  <c:v>68.562884960508754</c:v>
                </c:pt>
                <c:pt idx="18">
                  <c:v>71.102251070157223</c:v>
                </c:pt>
                <c:pt idx="19">
                  <c:v>73.641617179805706</c:v>
                </c:pt>
                <c:pt idx="20">
                  <c:v>76.180983289454176</c:v>
                </c:pt>
                <c:pt idx="21">
                  <c:v>78.720349399102645</c:v>
                </c:pt>
                <c:pt idx="22">
                  <c:v>81.259715508751128</c:v>
                </c:pt>
                <c:pt idx="23">
                  <c:v>83.799081618399597</c:v>
                </c:pt>
                <c:pt idx="24">
                  <c:v>86.338447728048067</c:v>
                </c:pt>
                <c:pt idx="25">
                  <c:v>88.877813837696536</c:v>
                </c:pt>
                <c:pt idx="26">
                  <c:v>91.417179947345005</c:v>
                </c:pt>
                <c:pt idx="27">
                  <c:v>93.956546056993474</c:v>
                </c:pt>
                <c:pt idx="28">
                  <c:v>96.495912166641958</c:v>
                </c:pt>
                <c:pt idx="29">
                  <c:v>99.035278276290427</c:v>
                </c:pt>
                <c:pt idx="30">
                  <c:v>101.57464438593891</c:v>
                </c:pt>
              </c:numCache>
            </c:numRef>
          </c:xVal>
          <c:yVal>
            <c:numRef>
              <c:f>Daten!$W$3:$W$33</c:f>
              <c:numCache>
                <c:formatCode>General</c:formatCode>
                <c:ptCount val="31"/>
                <c:pt idx="0">
                  <c:v>2375.3399999999997</c:v>
                </c:pt>
                <c:pt idx="1">
                  <c:v>2701.9492500000001</c:v>
                </c:pt>
                <c:pt idx="2">
                  <c:v>3117.6337499999995</c:v>
                </c:pt>
                <c:pt idx="3">
                  <c:v>3488.7806249999994</c:v>
                </c:pt>
                <c:pt idx="4">
                  <c:v>3711.4687499999995</c:v>
                </c:pt>
                <c:pt idx="5">
                  <c:v>4082.6156249999995</c:v>
                </c:pt>
                <c:pt idx="6">
                  <c:v>4186.5367499999993</c:v>
                </c:pt>
                <c:pt idx="7">
                  <c:v>4216.2285000000002</c:v>
                </c:pt>
                <c:pt idx="8">
                  <c:v>4186.5367499999993</c:v>
                </c:pt>
                <c:pt idx="9">
                  <c:v>4156.8449999999993</c:v>
                </c:pt>
                <c:pt idx="10">
                  <c:v>4082.6156249999995</c:v>
                </c:pt>
                <c:pt idx="11">
                  <c:v>4038.078</c:v>
                </c:pt>
                <c:pt idx="12">
                  <c:v>4008.38625</c:v>
                </c:pt>
                <c:pt idx="13">
                  <c:v>3934.1568749999997</c:v>
                </c:pt>
                <c:pt idx="14">
                  <c:v>3859.9275000000002</c:v>
                </c:pt>
                <c:pt idx="15">
                  <c:v>3785.6981249999999</c:v>
                </c:pt>
                <c:pt idx="16">
                  <c:v>3741.1605</c:v>
                </c:pt>
                <c:pt idx="17">
                  <c:v>3696.6228749999996</c:v>
                </c:pt>
                <c:pt idx="18">
                  <c:v>3637.2393750000001</c:v>
                </c:pt>
                <c:pt idx="19">
                  <c:v>3583.7942250000001</c:v>
                </c:pt>
                <c:pt idx="20">
                  <c:v>3530.3490750000001</c:v>
                </c:pt>
                <c:pt idx="21">
                  <c:v>3476.9039249999996</c:v>
                </c:pt>
                <c:pt idx="22">
                  <c:v>3423.4587749999996</c:v>
                </c:pt>
                <c:pt idx="23">
                  <c:v>3370.0136249999996</c:v>
                </c:pt>
                <c:pt idx="24">
                  <c:v>3316.568475</c:v>
                </c:pt>
                <c:pt idx="25">
                  <c:v>3263.1233250000005</c:v>
                </c:pt>
                <c:pt idx="26">
                  <c:v>3209.6781749999996</c:v>
                </c:pt>
                <c:pt idx="27">
                  <c:v>3156.2330249999995</c:v>
                </c:pt>
                <c:pt idx="28">
                  <c:v>3102.7878749999995</c:v>
                </c:pt>
                <c:pt idx="29">
                  <c:v>3049.342725</c:v>
                </c:pt>
                <c:pt idx="30">
                  <c:v>2995.897575</c:v>
                </c:pt>
              </c:numCache>
            </c:numRef>
          </c:yVal>
          <c:smooth val="1"/>
        </c:ser>
        <c:ser>
          <c:idx val="19"/>
          <c:order val="17"/>
          <c:tx>
            <c:v>Fx 3G (3,75)</c:v>
          </c:tx>
          <c:spPr>
            <a:ln w="22225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Daten!$Z$3:$Z$33</c:f>
              <c:numCache>
                <c:formatCode>General</c:formatCode>
                <c:ptCount val="31"/>
                <c:pt idx="0">
                  <c:v>23.971616075081581</c:v>
                </c:pt>
                <c:pt idx="1">
                  <c:v>26.368777682589737</c:v>
                </c:pt>
                <c:pt idx="2">
                  <c:v>28.76593929009789</c:v>
                </c:pt>
                <c:pt idx="3">
                  <c:v>31.163100897606057</c:v>
                </c:pt>
                <c:pt idx="4">
                  <c:v>33.56026250511421</c:v>
                </c:pt>
                <c:pt idx="5">
                  <c:v>35.95742411262237</c:v>
                </c:pt>
                <c:pt idx="6">
                  <c:v>38.354585720130522</c:v>
                </c:pt>
                <c:pt idx="7">
                  <c:v>40.751747327638682</c:v>
                </c:pt>
                <c:pt idx="8">
                  <c:v>43.148908935146849</c:v>
                </c:pt>
                <c:pt idx="9">
                  <c:v>45.546070542655002</c:v>
                </c:pt>
                <c:pt idx="10">
                  <c:v>47.943232150163162</c:v>
                </c:pt>
                <c:pt idx="11">
                  <c:v>50.340393757671308</c:v>
                </c:pt>
                <c:pt idx="12">
                  <c:v>52.737555365179475</c:v>
                </c:pt>
                <c:pt idx="13">
                  <c:v>55.134716972687634</c:v>
                </c:pt>
                <c:pt idx="14">
                  <c:v>57.53187858019578</c:v>
                </c:pt>
                <c:pt idx="15">
                  <c:v>59.929040187703933</c:v>
                </c:pt>
                <c:pt idx="16">
                  <c:v>62.326201795212114</c:v>
                </c:pt>
                <c:pt idx="17">
                  <c:v>64.723363402720281</c:v>
                </c:pt>
                <c:pt idx="18">
                  <c:v>67.12052501022842</c:v>
                </c:pt>
                <c:pt idx="19">
                  <c:v>69.517686617736572</c:v>
                </c:pt>
                <c:pt idx="20">
                  <c:v>71.914848225244739</c:v>
                </c:pt>
                <c:pt idx="21">
                  <c:v>74.312009832752906</c:v>
                </c:pt>
                <c:pt idx="22">
                  <c:v>76.709171440261045</c:v>
                </c:pt>
                <c:pt idx="23">
                  <c:v>79.106333047769198</c:v>
                </c:pt>
                <c:pt idx="24">
                  <c:v>81.503494655277365</c:v>
                </c:pt>
                <c:pt idx="25">
                  <c:v>83.900656262785517</c:v>
                </c:pt>
                <c:pt idx="26">
                  <c:v>86.297817870293699</c:v>
                </c:pt>
                <c:pt idx="27">
                  <c:v>88.694979477801837</c:v>
                </c:pt>
                <c:pt idx="28">
                  <c:v>91.092141085310004</c:v>
                </c:pt>
                <c:pt idx="29">
                  <c:v>93.489302692818157</c:v>
                </c:pt>
                <c:pt idx="30">
                  <c:v>95.886464300326324</c:v>
                </c:pt>
              </c:numCache>
            </c:numRef>
          </c:xVal>
          <c:yVal>
            <c:numRef>
              <c:f>Daten!$AA$3:$AA$33</c:f>
              <c:numCache>
                <c:formatCode>General</c:formatCode>
                <c:ptCount val="31"/>
                <c:pt idx="0">
                  <c:v>2516.25</c:v>
                </c:pt>
                <c:pt idx="1">
                  <c:v>2862.234375</c:v>
                </c:pt>
                <c:pt idx="2">
                  <c:v>3302.578125</c:v>
                </c:pt>
                <c:pt idx="3">
                  <c:v>3695.7421875</c:v>
                </c:pt>
                <c:pt idx="4">
                  <c:v>3931.640625</c:v>
                </c:pt>
                <c:pt idx="5">
                  <c:v>4324.8046875</c:v>
                </c:pt>
                <c:pt idx="6">
                  <c:v>4434.890625</c:v>
                </c:pt>
                <c:pt idx="7">
                  <c:v>4466.34375</c:v>
                </c:pt>
                <c:pt idx="8">
                  <c:v>4434.890625</c:v>
                </c:pt>
                <c:pt idx="9">
                  <c:v>4403.4375</c:v>
                </c:pt>
                <c:pt idx="10">
                  <c:v>4324.8046875</c:v>
                </c:pt>
                <c:pt idx="11">
                  <c:v>4277.625</c:v>
                </c:pt>
                <c:pt idx="12">
                  <c:v>4246.171875</c:v>
                </c:pt>
                <c:pt idx="13">
                  <c:v>4167.5390625</c:v>
                </c:pt>
                <c:pt idx="14">
                  <c:v>4088.90625</c:v>
                </c:pt>
                <c:pt idx="15">
                  <c:v>4010.2734375000005</c:v>
                </c:pt>
                <c:pt idx="16">
                  <c:v>3963.09375</c:v>
                </c:pt>
                <c:pt idx="17">
                  <c:v>3915.9140625</c:v>
                </c:pt>
                <c:pt idx="18">
                  <c:v>3853.0078125</c:v>
                </c:pt>
                <c:pt idx="19">
                  <c:v>3796.3921875000001</c:v>
                </c:pt>
                <c:pt idx="20">
                  <c:v>3739.7765625000002</c:v>
                </c:pt>
                <c:pt idx="21">
                  <c:v>3683.1609375000003</c:v>
                </c:pt>
                <c:pt idx="22">
                  <c:v>3626.5453124999999</c:v>
                </c:pt>
                <c:pt idx="23">
                  <c:v>3569.9296875</c:v>
                </c:pt>
                <c:pt idx="24">
                  <c:v>3513.3140625000001</c:v>
                </c:pt>
                <c:pt idx="25">
                  <c:v>3456.6984375000002</c:v>
                </c:pt>
                <c:pt idx="26">
                  <c:v>3400.0828124999998</c:v>
                </c:pt>
                <c:pt idx="27">
                  <c:v>3343.4671874999995</c:v>
                </c:pt>
                <c:pt idx="28">
                  <c:v>3286.8515625</c:v>
                </c:pt>
                <c:pt idx="29">
                  <c:v>3230.2359375000001</c:v>
                </c:pt>
                <c:pt idx="30">
                  <c:v>3173.6203125000002</c:v>
                </c:pt>
              </c:numCache>
            </c:numRef>
          </c:yVal>
          <c:smooth val="1"/>
        </c:ser>
        <c:ser>
          <c:idx val="23"/>
          <c:order val="21"/>
          <c:tx>
            <c:v>Fx 4G (205/82)</c:v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Daten!$AE$3:$AE$33</c:f>
              <c:numCache>
                <c:formatCode>General</c:formatCode>
                <c:ptCount val="31"/>
                <c:pt idx="0">
                  <c:v>32.703464508680639</c:v>
                </c:pt>
                <c:pt idx="1">
                  <c:v>35.973810959548693</c:v>
                </c:pt>
                <c:pt idx="2">
                  <c:v>39.244157410416754</c:v>
                </c:pt>
                <c:pt idx="3">
                  <c:v>42.514503861284823</c:v>
                </c:pt>
                <c:pt idx="4">
                  <c:v>45.784850312152876</c:v>
                </c:pt>
                <c:pt idx="5">
                  <c:v>49.055196763020945</c:v>
                </c:pt>
                <c:pt idx="6">
                  <c:v>52.32554321388902</c:v>
                </c:pt>
                <c:pt idx="7">
                  <c:v>55.595889664757074</c:v>
                </c:pt>
                <c:pt idx="8">
                  <c:v>58.866236115625142</c:v>
                </c:pt>
                <c:pt idx="9">
                  <c:v>62.136582566493203</c:v>
                </c:pt>
                <c:pt idx="10">
                  <c:v>65.406929017361279</c:v>
                </c:pt>
                <c:pt idx="11">
                  <c:v>68.677275468229325</c:v>
                </c:pt>
                <c:pt idx="12">
                  <c:v>71.947621919097386</c:v>
                </c:pt>
                <c:pt idx="13">
                  <c:v>75.217968369965448</c:v>
                </c:pt>
                <c:pt idx="14">
                  <c:v>78.488314820833509</c:v>
                </c:pt>
                <c:pt idx="15">
                  <c:v>81.75866127170157</c:v>
                </c:pt>
                <c:pt idx="16">
                  <c:v>85.029007722569645</c:v>
                </c:pt>
                <c:pt idx="17">
                  <c:v>88.29935417343772</c:v>
                </c:pt>
                <c:pt idx="18">
                  <c:v>91.569700624305753</c:v>
                </c:pt>
                <c:pt idx="19">
                  <c:v>94.840047075173842</c:v>
                </c:pt>
                <c:pt idx="20">
                  <c:v>98.110393526041889</c:v>
                </c:pt>
                <c:pt idx="21">
                  <c:v>101.38073997690996</c:v>
                </c:pt>
                <c:pt idx="22">
                  <c:v>104.65108642777804</c:v>
                </c:pt>
                <c:pt idx="23">
                  <c:v>107.92143287864609</c:v>
                </c:pt>
                <c:pt idx="24">
                  <c:v>111.19177932951415</c:v>
                </c:pt>
                <c:pt idx="25">
                  <c:v>114.46212578038222</c:v>
                </c:pt>
                <c:pt idx="26">
                  <c:v>117.73247223125028</c:v>
                </c:pt>
                <c:pt idx="27">
                  <c:v>121.00281868211835</c:v>
                </c:pt>
                <c:pt idx="28">
                  <c:v>124.27316513298641</c:v>
                </c:pt>
                <c:pt idx="29">
                  <c:v>127.54351158385447</c:v>
                </c:pt>
                <c:pt idx="30">
                  <c:v>130.81385803472256</c:v>
                </c:pt>
              </c:numCache>
            </c:numRef>
          </c:xVal>
          <c:yVal>
            <c:numRef>
              <c:f>Daten!$AF$3:$AF$33</c:f>
              <c:numCache>
                <c:formatCode>General</c:formatCode>
                <c:ptCount val="31"/>
                <c:pt idx="0">
                  <c:v>1844.4094488188975</c:v>
                </c:pt>
                <c:pt idx="1">
                  <c:v>2098.0157480314961</c:v>
                </c:pt>
                <c:pt idx="2">
                  <c:v>2420.787401574803</c:v>
                </c:pt>
                <c:pt idx="3">
                  <c:v>2708.9763779527561</c:v>
                </c:pt>
                <c:pt idx="4">
                  <c:v>2881.8897637795276</c:v>
                </c:pt>
                <c:pt idx="5">
                  <c:v>3170.0787401574803</c:v>
                </c:pt>
                <c:pt idx="6">
                  <c:v>3250.7716535433069</c:v>
                </c:pt>
                <c:pt idx="7">
                  <c:v>3273.8267716535433</c:v>
                </c:pt>
                <c:pt idx="8">
                  <c:v>3250.7716535433069</c:v>
                </c:pt>
                <c:pt idx="9">
                  <c:v>3227.7165354330709</c:v>
                </c:pt>
                <c:pt idx="10">
                  <c:v>3170.0787401574803</c:v>
                </c:pt>
                <c:pt idx="11">
                  <c:v>3135.4960629921261</c:v>
                </c:pt>
                <c:pt idx="12">
                  <c:v>3112.4409448818897</c:v>
                </c:pt>
                <c:pt idx="13">
                  <c:v>3054.803149606299</c:v>
                </c:pt>
                <c:pt idx="14">
                  <c:v>2997.1653543307089</c:v>
                </c:pt>
                <c:pt idx="15">
                  <c:v>2939.5275590551182</c:v>
                </c:pt>
                <c:pt idx="16">
                  <c:v>2904.944881889764</c:v>
                </c:pt>
                <c:pt idx="17">
                  <c:v>2870.3622047244094</c:v>
                </c:pt>
                <c:pt idx="18">
                  <c:v>2824.251968503937</c:v>
                </c:pt>
                <c:pt idx="19">
                  <c:v>2782.752755905512</c:v>
                </c:pt>
                <c:pt idx="20">
                  <c:v>2741.2535433070866</c:v>
                </c:pt>
                <c:pt idx="21">
                  <c:v>2699.7543307086612</c:v>
                </c:pt>
                <c:pt idx="22">
                  <c:v>2658.2551181102363</c:v>
                </c:pt>
                <c:pt idx="23">
                  <c:v>2616.7559055118109</c:v>
                </c:pt>
                <c:pt idx="24">
                  <c:v>2575.2566929133859</c:v>
                </c:pt>
                <c:pt idx="25">
                  <c:v>2533.757480314961</c:v>
                </c:pt>
                <c:pt idx="26">
                  <c:v>2492.2582677165351</c:v>
                </c:pt>
                <c:pt idx="27">
                  <c:v>2450.7590551181102</c:v>
                </c:pt>
                <c:pt idx="28">
                  <c:v>2409.2598425196852</c:v>
                </c:pt>
                <c:pt idx="29">
                  <c:v>2367.7606299212598</c:v>
                </c:pt>
                <c:pt idx="30">
                  <c:v>2326.2614173228349</c:v>
                </c:pt>
              </c:numCache>
            </c:numRef>
          </c:yVal>
          <c:smooth val="1"/>
        </c:ser>
        <c:ser>
          <c:idx val="24"/>
          <c:order val="22"/>
          <c:tx>
            <c:v>Fx 4G (235/85)</c:v>
          </c:tx>
          <c:spPr>
            <a:ln w="22225"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Daten!$AC$3:$AC$33</c:f>
              <c:numCache>
                <c:formatCode>General</c:formatCode>
                <c:ptCount val="31"/>
                <c:pt idx="0">
                  <c:v>35.474944551789164</c:v>
                </c:pt>
                <c:pt idx="1">
                  <c:v>39.022439006968071</c:v>
                </c:pt>
                <c:pt idx="2">
                  <c:v>42.569933462146992</c:v>
                </c:pt>
                <c:pt idx="3">
                  <c:v>46.117427917325912</c:v>
                </c:pt>
                <c:pt idx="4">
                  <c:v>49.664922372504819</c:v>
                </c:pt>
                <c:pt idx="5">
                  <c:v>53.212416827683739</c:v>
                </c:pt>
                <c:pt idx="6">
                  <c:v>56.75991128286266</c:v>
                </c:pt>
                <c:pt idx="7">
                  <c:v>60.307405738041574</c:v>
                </c:pt>
                <c:pt idx="8">
                  <c:v>63.854900193220487</c:v>
                </c:pt>
                <c:pt idx="9">
                  <c:v>67.402394648399408</c:v>
                </c:pt>
                <c:pt idx="10">
                  <c:v>70.949889103578329</c:v>
                </c:pt>
                <c:pt idx="11">
                  <c:v>74.497383558757235</c:v>
                </c:pt>
                <c:pt idx="12">
                  <c:v>78.044878013936142</c:v>
                </c:pt>
                <c:pt idx="13">
                  <c:v>81.592372469115062</c:v>
                </c:pt>
                <c:pt idx="14">
                  <c:v>85.139866924293983</c:v>
                </c:pt>
                <c:pt idx="15">
                  <c:v>88.68736137947289</c:v>
                </c:pt>
                <c:pt idx="16">
                  <c:v>92.234855834651825</c:v>
                </c:pt>
                <c:pt idx="17">
                  <c:v>95.782350289830731</c:v>
                </c:pt>
                <c:pt idx="18">
                  <c:v>99.329844745009638</c:v>
                </c:pt>
                <c:pt idx="19">
                  <c:v>102.87733920018857</c:v>
                </c:pt>
                <c:pt idx="20">
                  <c:v>106.42483365536748</c:v>
                </c:pt>
                <c:pt idx="21">
                  <c:v>109.9723281105464</c:v>
                </c:pt>
                <c:pt idx="22">
                  <c:v>113.51982256572532</c:v>
                </c:pt>
                <c:pt idx="23">
                  <c:v>117.06731702090423</c:v>
                </c:pt>
                <c:pt idx="24">
                  <c:v>120.61481147608315</c:v>
                </c:pt>
                <c:pt idx="25">
                  <c:v>124.16230593126207</c:v>
                </c:pt>
                <c:pt idx="26">
                  <c:v>127.70980038644097</c:v>
                </c:pt>
                <c:pt idx="27">
                  <c:v>131.25729484161988</c:v>
                </c:pt>
                <c:pt idx="28">
                  <c:v>134.80478929679882</c:v>
                </c:pt>
                <c:pt idx="29">
                  <c:v>138.35228375197772</c:v>
                </c:pt>
                <c:pt idx="30">
                  <c:v>141.89977820715666</c:v>
                </c:pt>
              </c:numCache>
            </c:numRef>
          </c:xVal>
          <c:yVal>
            <c:numRef>
              <c:f>Daten!$AD$3:$AD$33</c:f>
              <c:numCache>
                <c:formatCode>General</c:formatCode>
                <c:ptCount val="31"/>
                <c:pt idx="0">
                  <c:v>1700.3149606299212</c:v>
                </c:pt>
                <c:pt idx="1">
                  <c:v>1934.1082677165355</c:v>
                </c:pt>
                <c:pt idx="2">
                  <c:v>2231.6633858267714</c:v>
                </c:pt>
                <c:pt idx="3">
                  <c:v>2497.3375984251966</c:v>
                </c:pt>
                <c:pt idx="4">
                  <c:v>2656.7421259842517</c:v>
                </c:pt>
                <c:pt idx="5">
                  <c:v>2922.4163385826769</c:v>
                </c:pt>
                <c:pt idx="6">
                  <c:v>2996.805118110236</c:v>
                </c:pt>
                <c:pt idx="7">
                  <c:v>3018.0590551181103</c:v>
                </c:pt>
                <c:pt idx="8">
                  <c:v>2996.805118110236</c:v>
                </c:pt>
                <c:pt idx="9">
                  <c:v>2975.5511811023621</c:v>
                </c:pt>
                <c:pt idx="10">
                  <c:v>2922.4163385826769</c:v>
                </c:pt>
                <c:pt idx="11">
                  <c:v>2890.535433070866</c:v>
                </c:pt>
                <c:pt idx="12">
                  <c:v>2869.2814960629921</c:v>
                </c:pt>
                <c:pt idx="13">
                  <c:v>2816.1466535433069</c:v>
                </c:pt>
                <c:pt idx="14">
                  <c:v>2763.0118110236222</c:v>
                </c:pt>
                <c:pt idx="15">
                  <c:v>2709.876968503937</c:v>
                </c:pt>
                <c:pt idx="16">
                  <c:v>2677.9960629921261</c:v>
                </c:pt>
                <c:pt idx="17">
                  <c:v>2646.1151574803148</c:v>
                </c:pt>
                <c:pt idx="18">
                  <c:v>2603.607283464567</c:v>
                </c:pt>
                <c:pt idx="19">
                  <c:v>2565.3501968503938</c:v>
                </c:pt>
                <c:pt idx="20">
                  <c:v>2527.0931102362206</c:v>
                </c:pt>
                <c:pt idx="21">
                  <c:v>2488.8360236220469</c:v>
                </c:pt>
                <c:pt idx="22">
                  <c:v>2450.5789370078737</c:v>
                </c:pt>
                <c:pt idx="23">
                  <c:v>2412.3218503937005</c:v>
                </c:pt>
                <c:pt idx="24">
                  <c:v>2374.0647637795278</c:v>
                </c:pt>
                <c:pt idx="25">
                  <c:v>2335.8076771653546</c:v>
                </c:pt>
                <c:pt idx="26">
                  <c:v>2297.5505905511809</c:v>
                </c:pt>
                <c:pt idx="27">
                  <c:v>2259.2935039370077</c:v>
                </c:pt>
                <c:pt idx="28">
                  <c:v>2221.0364173228345</c:v>
                </c:pt>
                <c:pt idx="29">
                  <c:v>2182.7793307086613</c:v>
                </c:pt>
                <c:pt idx="30">
                  <c:v>2144.5222440944881</c:v>
                </c:pt>
              </c:numCache>
            </c:numRef>
          </c:yVal>
          <c:smooth val="1"/>
        </c:ser>
        <c:ser>
          <c:idx val="25"/>
          <c:order val="23"/>
          <c:tx>
            <c:v>Fx 4G (3,75)</c:v>
          </c:tx>
          <c:spPr>
            <a:ln w="22225"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Daten!$AG$3:$AG$33</c:f>
              <c:numCache>
                <c:formatCode>General</c:formatCode>
                <c:ptCount val="31"/>
                <c:pt idx="0">
                  <c:v>33.488347656888969</c:v>
                </c:pt>
                <c:pt idx="1">
                  <c:v>36.837182422577861</c:v>
                </c:pt>
                <c:pt idx="2">
                  <c:v>40.186017188266753</c:v>
                </c:pt>
                <c:pt idx="3">
                  <c:v>43.534851953955659</c:v>
                </c:pt>
                <c:pt idx="4">
                  <c:v>46.883686719644551</c:v>
                </c:pt>
                <c:pt idx="5">
                  <c:v>50.23252148533345</c:v>
                </c:pt>
                <c:pt idx="6">
                  <c:v>53.581356251022342</c:v>
                </c:pt>
                <c:pt idx="7">
                  <c:v>56.930191016711241</c:v>
                </c:pt>
                <c:pt idx="8">
                  <c:v>60.279025782400147</c:v>
                </c:pt>
                <c:pt idx="9">
                  <c:v>63.627860548089039</c:v>
                </c:pt>
                <c:pt idx="10">
                  <c:v>66.976695313777938</c:v>
                </c:pt>
                <c:pt idx="11">
                  <c:v>70.325530079466816</c:v>
                </c:pt>
                <c:pt idx="12">
                  <c:v>73.674364845155722</c:v>
                </c:pt>
                <c:pt idx="13">
                  <c:v>77.023199610844628</c:v>
                </c:pt>
                <c:pt idx="14">
                  <c:v>80.372034376533506</c:v>
                </c:pt>
                <c:pt idx="15">
                  <c:v>83.720869142222398</c:v>
                </c:pt>
                <c:pt idx="16">
                  <c:v>87.069703907911318</c:v>
                </c:pt>
                <c:pt idx="17">
                  <c:v>90.418538673600224</c:v>
                </c:pt>
                <c:pt idx="18">
                  <c:v>93.767373439289102</c:v>
                </c:pt>
                <c:pt idx="19">
                  <c:v>97.116208204977994</c:v>
                </c:pt>
                <c:pt idx="20">
                  <c:v>100.4650429706669</c:v>
                </c:pt>
                <c:pt idx="21">
                  <c:v>103.81387773635581</c:v>
                </c:pt>
                <c:pt idx="22">
                  <c:v>107.16271250204468</c:v>
                </c:pt>
                <c:pt idx="23">
                  <c:v>110.51154726773358</c:v>
                </c:pt>
                <c:pt idx="24">
                  <c:v>113.86038203342248</c:v>
                </c:pt>
                <c:pt idx="25">
                  <c:v>117.20921679911137</c:v>
                </c:pt>
                <c:pt idx="26">
                  <c:v>120.55805156480029</c:v>
                </c:pt>
                <c:pt idx="27">
                  <c:v>123.90688633048916</c:v>
                </c:pt>
                <c:pt idx="28">
                  <c:v>127.25572109617808</c:v>
                </c:pt>
                <c:pt idx="29">
                  <c:v>130.60455586186697</c:v>
                </c:pt>
                <c:pt idx="30">
                  <c:v>133.95339062755588</c:v>
                </c:pt>
              </c:numCache>
            </c:numRef>
          </c:xVal>
          <c:yVal>
            <c:numRef>
              <c:f>Daten!$AH$3:$AH$33</c:f>
              <c:numCache>
                <c:formatCode>General</c:formatCode>
                <c:ptCount val="31"/>
                <c:pt idx="0">
                  <c:v>1801.1811023622047</c:v>
                </c:pt>
                <c:pt idx="1">
                  <c:v>2048.8435039370079</c:v>
                </c:pt>
                <c:pt idx="2">
                  <c:v>2364.0501968503936</c:v>
                </c:pt>
                <c:pt idx="3">
                  <c:v>2645.4847440944882</c:v>
                </c:pt>
                <c:pt idx="4">
                  <c:v>2814.3454724409448</c:v>
                </c:pt>
                <c:pt idx="5">
                  <c:v>3095.7800196850394</c:v>
                </c:pt>
                <c:pt idx="6">
                  <c:v>3174.5816929133857</c:v>
                </c:pt>
                <c:pt idx="7">
                  <c:v>3197.0964566929133</c:v>
                </c:pt>
                <c:pt idx="8">
                  <c:v>3174.5816929133857</c:v>
                </c:pt>
                <c:pt idx="9">
                  <c:v>3152.0669291338586</c:v>
                </c:pt>
                <c:pt idx="10">
                  <c:v>3095.7800196850394</c:v>
                </c:pt>
                <c:pt idx="11">
                  <c:v>3062.0078740157483</c:v>
                </c:pt>
                <c:pt idx="12">
                  <c:v>3039.4931102362207</c:v>
                </c:pt>
                <c:pt idx="13">
                  <c:v>2983.2062007874015</c:v>
                </c:pt>
                <c:pt idx="14">
                  <c:v>2926.9192913385828</c:v>
                </c:pt>
                <c:pt idx="15">
                  <c:v>2870.632381889764</c:v>
                </c:pt>
                <c:pt idx="16">
                  <c:v>2836.8602362204724</c:v>
                </c:pt>
                <c:pt idx="17">
                  <c:v>2803.0880905511813</c:v>
                </c:pt>
                <c:pt idx="18">
                  <c:v>2758.0585629921261</c:v>
                </c:pt>
                <c:pt idx="19">
                  <c:v>2717.5319881889764</c:v>
                </c:pt>
                <c:pt idx="20">
                  <c:v>2677.0054133858271</c:v>
                </c:pt>
                <c:pt idx="21">
                  <c:v>2636.4788385826773</c:v>
                </c:pt>
                <c:pt idx="22">
                  <c:v>2595.9522637795276</c:v>
                </c:pt>
                <c:pt idx="23">
                  <c:v>2555.4256889763778</c:v>
                </c:pt>
                <c:pt idx="24">
                  <c:v>2514.8991141732286</c:v>
                </c:pt>
                <c:pt idx="25">
                  <c:v>2474.3725393700788</c:v>
                </c:pt>
                <c:pt idx="26">
                  <c:v>2433.8459645669291</c:v>
                </c:pt>
                <c:pt idx="27">
                  <c:v>2393.3193897637793</c:v>
                </c:pt>
                <c:pt idx="28">
                  <c:v>2352.79281496063</c:v>
                </c:pt>
                <c:pt idx="29">
                  <c:v>2312.2662401574803</c:v>
                </c:pt>
                <c:pt idx="30">
                  <c:v>2271.739665354331</c:v>
                </c:pt>
              </c:numCache>
            </c:numRef>
          </c:yVal>
          <c:smooth val="1"/>
        </c:ser>
        <c:ser>
          <c:idx val="29"/>
          <c:order val="27"/>
          <c:tx>
            <c:v>Fx 5G (205/82)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Daten!$AK$3:$AK$33</c:f>
              <c:numCache>
                <c:formatCode>General</c:formatCode>
                <c:ptCount val="31"/>
                <c:pt idx="0">
                  <c:v>42.472031829455375</c:v>
                </c:pt>
                <c:pt idx="1">
                  <c:v>46.719235012400901</c:v>
                </c:pt>
                <c:pt idx="2">
                  <c:v>50.966438195346434</c:v>
                </c:pt>
                <c:pt idx="3">
                  <c:v>55.213641378291975</c:v>
                </c:pt>
                <c:pt idx="4">
                  <c:v>59.460844561237501</c:v>
                </c:pt>
                <c:pt idx="5">
                  <c:v>63.708047744183041</c:v>
                </c:pt>
                <c:pt idx="6">
                  <c:v>67.955250927128603</c:v>
                </c:pt>
                <c:pt idx="7">
                  <c:v>72.202454110074115</c:v>
                </c:pt>
                <c:pt idx="8">
                  <c:v>76.449657293019669</c:v>
                </c:pt>
                <c:pt idx="9">
                  <c:v>80.696860475965195</c:v>
                </c:pt>
                <c:pt idx="10">
                  <c:v>84.94406365891075</c:v>
                </c:pt>
                <c:pt idx="11">
                  <c:v>89.191266841856262</c:v>
                </c:pt>
                <c:pt idx="12">
                  <c:v>93.438470024801802</c:v>
                </c:pt>
                <c:pt idx="13">
                  <c:v>97.685673207747328</c:v>
                </c:pt>
                <c:pt idx="14">
                  <c:v>101.93287639069287</c:v>
                </c:pt>
                <c:pt idx="15">
                  <c:v>106.18007957363839</c:v>
                </c:pt>
                <c:pt idx="16">
                  <c:v>110.42728275658395</c:v>
                </c:pt>
                <c:pt idx="17">
                  <c:v>114.6744859395295</c:v>
                </c:pt>
                <c:pt idx="18">
                  <c:v>118.921689122475</c:v>
                </c:pt>
                <c:pt idx="19">
                  <c:v>123.16889230542057</c:v>
                </c:pt>
                <c:pt idx="20">
                  <c:v>127.41609548836608</c:v>
                </c:pt>
                <c:pt idx="21">
                  <c:v>131.66329867131165</c:v>
                </c:pt>
                <c:pt idx="22">
                  <c:v>135.91050185425721</c:v>
                </c:pt>
                <c:pt idx="23">
                  <c:v>140.1577050372027</c:v>
                </c:pt>
                <c:pt idx="24">
                  <c:v>144.40490822014823</c:v>
                </c:pt>
                <c:pt idx="25">
                  <c:v>148.65211140309378</c:v>
                </c:pt>
                <c:pt idx="26">
                  <c:v>152.89931458603934</c:v>
                </c:pt>
                <c:pt idx="27">
                  <c:v>157.14651776898486</c:v>
                </c:pt>
                <c:pt idx="28">
                  <c:v>161.39372095193039</c:v>
                </c:pt>
                <c:pt idx="29">
                  <c:v>165.64092413487592</c:v>
                </c:pt>
                <c:pt idx="30">
                  <c:v>169.8881273178215</c:v>
                </c:pt>
              </c:numCache>
            </c:numRef>
          </c:xVal>
          <c:yVal>
            <c:numRef>
              <c:f>Daten!$AL$3:$AL$33</c:f>
              <c:numCache>
                <c:formatCode>General</c:formatCode>
                <c:ptCount val="31"/>
                <c:pt idx="0">
                  <c:v>1420.1952755905511</c:v>
                </c:pt>
                <c:pt idx="1">
                  <c:v>1615.472125984252</c:v>
                </c:pt>
                <c:pt idx="2">
                  <c:v>1864.0062992125984</c:v>
                </c:pt>
                <c:pt idx="3">
                  <c:v>2085.9118110236222</c:v>
                </c:pt>
                <c:pt idx="4">
                  <c:v>2219.0551181102364</c:v>
                </c:pt>
                <c:pt idx="5">
                  <c:v>2440.9606299212596</c:v>
                </c:pt>
                <c:pt idx="6">
                  <c:v>2503.0941732283463</c:v>
                </c:pt>
                <c:pt idx="7">
                  <c:v>2520.8466141732283</c:v>
                </c:pt>
                <c:pt idx="8">
                  <c:v>2503.0941732283463</c:v>
                </c:pt>
                <c:pt idx="9">
                  <c:v>2485.3417322834648</c:v>
                </c:pt>
                <c:pt idx="10">
                  <c:v>2440.9606299212596</c:v>
                </c:pt>
                <c:pt idx="11">
                  <c:v>2414.3319685039373</c:v>
                </c:pt>
                <c:pt idx="12">
                  <c:v>2396.5795275590549</c:v>
                </c:pt>
                <c:pt idx="13">
                  <c:v>2352.1984251968502</c:v>
                </c:pt>
                <c:pt idx="14">
                  <c:v>2307.8173228346459</c:v>
                </c:pt>
                <c:pt idx="15">
                  <c:v>2263.4362204724412</c:v>
                </c:pt>
                <c:pt idx="16">
                  <c:v>2236.8075590551184</c:v>
                </c:pt>
                <c:pt idx="17">
                  <c:v>2210.1788976377952</c:v>
                </c:pt>
                <c:pt idx="18">
                  <c:v>2174.6740157480313</c:v>
                </c:pt>
                <c:pt idx="19">
                  <c:v>2142.7196220472442</c:v>
                </c:pt>
                <c:pt idx="20">
                  <c:v>2110.7652283464568</c:v>
                </c:pt>
                <c:pt idx="21">
                  <c:v>2078.8108346456693</c:v>
                </c:pt>
                <c:pt idx="22">
                  <c:v>2046.856440944882</c:v>
                </c:pt>
                <c:pt idx="23">
                  <c:v>2014.9020472440943</c:v>
                </c:pt>
                <c:pt idx="24">
                  <c:v>1982.9476535433071</c:v>
                </c:pt>
                <c:pt idx="25">
                  <c:v>1950.99325984252</c:v>
                </c:pt>
                <c:pt idx="26">
                  <c:v>1919.0388661417321</c:v>
                </c:pt>
                <c:pt idx="27">
                  <c:v>1887.0844724409449</c:v>
                </c:pt>
                <c:pt idx="28">
                  <c:v>1855.1300787401576</c:v>
                </c:pt>
                <c:pt idx="29">
                  <c:v>1823.1756850393701</c:v>
                </c:pt>
                <c:pt idx="30">
                  <c:v>1791.2212913385829</c:v>
                </c:pt>
              </c:numCache>
            </c:numRef>
          </c:yVal>
          <c:smooth val="1"/>
        </c:ser>
        <c:ser>
          <c:idx val="30"/>
          <c:order val="28"/>
          <c:tx>
            <c:v>Fx 5G (235/85)</c:v>
          </c:tx>
          <c:spPr>
            <a:ln w="22225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Daten!$AI$3:$AI$33</c:f>
              <c:numCache>
                <c:formatCode>General</c:formatCode>
                <c:ptCount val="31"/>
                <c:pt idx="0">
                  <c:v>46.071356560765146</c:v>
                </c:pt>
                <c:pt idx="1">
                  <c:v>50.678492216841647</c:v>
                </c:pt>
                <c:pt idx="2">
                  <c:v>55.28562787291817</c:v>
                </c:pt>
                <c:pt idx="3">
                  <c:v>59.892763528994692</c:v>
                </c:pt>
                <c:pt idx="4">
                  <c:v>64.499899185071186</c:v>
                </c:pt>
                <c:pt idx="5">
                  <c:v>69.107034841147708</c:v>
                </c:pt>
                <c:pt idx="6">
                  <c:v>73.714170497224231</c:v>
                </c:pt>
                <c:pt idx="7">
                  <c:v>78.321306153300739</c:v>
                </c:pt>
                <c:pt idx="8">
                  <c:v>82.928441809377262</c:v>
                </c:pt>
                <c:pt idx="9">
                  <c:v>87.53557746545377</c:v>
                </c:pt>
                <c:pt idx="10">
                  <c:v>92.142713121530292</c:v>
                </c:pt>
                <c:pt idx="11">
                  <c:v>96.7498487776068</c:v>
                </c:pt>
                <c:pt idx="12">
                  <c:v>101.35698443368329</c:v>
                </c:pt>
                <c:pt idx="13">
                  <c:v>105.96412008975982</c:v>
                </c:pt>
                <c:pt idx="14">
                  <c:v>110.57125574583634</c:v>
                </c:pt>
                <c:pt idx="15">
                  <c:v>115.17839140191285</c:v>
                </c:pt>
                <c:pt idx="16">
                  <c:v>119.78552705798938</c:v>
                </c:pt>
                <c:pt idx="17">
                  <c:v>124.39266271406588</c:v>
                </c:pt>
                <c:pt idx="18">
                  <c:v>128.99979837014237</c:v>
                </c:pt>
                <c:pt idx="19">
                  <c:v>133.60693402621894</c:v>
                </c:pt>
                <c:pt idx="20">
                  <c:v>138.21406968229542</c:v>
                </c:pt>
                <c:pt idx="21">
                  <c:v>142.82120533837195</c:v>
                </c:pt>
                <c:pt idx="22">
                  <c:v>147.42834099444846</c:v>
                </c:pt>
                <c:pt idx="23">
                  <c:v>152.03547665052497</c:v>
                </c:pt>
                <c:pt idx="24">
                  <c:v>156.64261230660148</c:v>
                </c:pt>
                <c:pt idx="25">
                  <c:v>161.24974796267801</c:v>
                </c:pt>
                <c:pt idx="26">
                  <c:v>165.85688361875452</c:v>
                </c:pt>
                <c:pt idx="27">
                  <c:v>170.464019274831</c:v>
                </c:pt>
                <c:pt idx="28">
                  <c:v>175.07115493090754</c:v>
                </c:pt>
                <c:pt idx="29">
                  <c:v>179.67829058698405</c:v>
                </c:pt>
                <c:pt idx="30">
                  <c:v>184.28542624306058</c:v>
                </c:pt>
              </c:numCache>
            </c:numRef>
          </c:xVal>
          <c:yVal>
            <c:numRef>
              <c:f>Daten!$AJ$3:$AJ$33</c:f>
              <c:numCache>
                <c:formatCode>General</c:formatCode>
                <c:ptCount val="31"/>
                <c:pt idx="0">
                  <c:v>1309.2425196850393</c:v>
                </c:pt>
                <c:pt idx="1">
                  <c:v>1489.2633661417324</c:v>
                </c:pt>
                <c:pt idx="2">
                  <c:v>1718.3808070866141</c:v>
                </c:pt>
                <c:pt idx="3">
                  <c:v>1922.9499507874013</c:v>
                </c:pt>
                <c:pt idx="4">
                  <c:v>2045.6914370078739</c:v>
                </c:pt>
                <c:pt idx="5">
                  <c:v>2250.2605807086611</c:v>
                </c:pt>
                <c:pt idx="6">
                  <c:v>2307.5399409448819</c:v>
                </c:pt>
                <c:pt idx="7">
                  <c:v>2323.9054724409448</c:v>
                </c:pt>
                <c:pt idx="8">
                  <c:v>2307.5399409448819</c:v>
                </c:pt>
                <c:pt idx="9">
                  <c:v>2291.174409448819</c:v>
                </c:pt>
                <c:pt idx="10">
                  <c:v>2250.2605807086611</c:v>
                </c:pt>
                <c:pt idx="11">
                  <c:v>2225.712283464567</c:v>
                </c:pt>
                <c:pt idx="12">
                  <c:v>2209.3467519685041</c:v>
                </c:pt>
                <c:pt idx="13">
                  <c:v>2168.4329232283462</c:v>
                </c:pt>
                <c:pt idx="14">
                  <c:v>2127.5190944881892</c:v>
                </c:pt>
                <c:pt idx="15">
                  <c:v>2086.6052657480313</c:v>
                </c:pt>
                <c:pt idx="16">
                  <c:v>2062.0569685039372</c:v>
                </c:pt>
                <c:pt idx="17">
                  <c:v>2037.5086712598425</c:v>
                </c:pt>
                <c:pt idx="18">
                  <c:v>2004.7776082677167</c:v>
                </c:pt>
                <c:pt idx="19">
                  <c:v>1975.3196515748032</c:v>
                </c:pt>
                <c:pt idx="20">
                  <c:v>1945.8616948818899</c:v>
                </c:pt>
                <c:pt idx="21">
                  <c:v>1916.4037381889761</c:v>
                </c:pt>
                <c:pt idx="22">
                  <c:v>1886.9457814960629</c:v>
                </c:pt>
                <c:pt idx="23">
                  <c:v>1857.4878248031494</c:v>
                </c:pt>
                <c:pt idx="24">
                  <c:v>1828.0298681102363</c:v>
                </c:pt>
                <c:pt idx="25">
                  <c:v>1798.571911417323</c:v>
                </c:pt>
                <c:pt idx="26">
                  <c:v>1769.1139547244093</c:v>
                </c:pt>
                <c:pt idx="27">
                  <c:v>1739.655998031496</c:v>
                </c:pt>
                <c:pt idx="28">
                  <c:v>1710.1980413385825</c:v>
                </c:pt>
                <c:pt idx="29">
                  <c:v>1680.7400846456692</c:v>
                </c:pt>
                <c:pt idx="30">
                  <c:v>1651.2821279527559</c:v>
                </c:pt>
              </c:numCache>
            </c:numRef>
          </c:yVal>
          <c:smooth val="1"/>
        </c:ser>
        <c:ser>
          <c:idx val="31"/>
          <c:order val="29"/>
          <c:tx>
            <c:v>Fx 5G (3,75)</c:v>
          </c:tx>
          <c:spPr>
            <a:ln w="222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noFill/>
                </a:ln>
              </c:spPr>
            </c:marker>
          </c:dPt>
          <c:xVal>
            <c:numRef>
              <c:f>Daten!$AM$3:$AM$33</c:f>
              <c:numCache>
                <c:formatCode>General</c:formatCode>
                <c:ptCount val="31"/>
                <c:pt idx="0">
                  <c:v>43.491360593362295</c:v>
                </c:pt>
                <c:pt idx="1">
                  <c:v>47.840496652698519</c:v>
                </c:pt>
                <c:pt idx="2">
                  <c:v>52.189632712034744</c:v>
                </c:pt>
                <c:pt idx="3">
                  <c:v>56.538768771370982</c:v>
                </c:pt>
                <c:pt idx="4">
                  <c:v>60.887904830707207</c:v>
                </c:pt>
                <c:pt idx="5">
                  <c:v>65.237040890043446</c:v>
                </c:pt>
                <c:pt idx="6">
                  <c:v>69.586176949379663</c:v>
                </c:pt>
                <c:pt idx="7">
                  <c:v>73.935313008715895</c:v>
                </c:pt>
                <c:pt idx="8">
                  <c:v>78.28444906805214</c:v>
                </c:pt>
                <c:pt idx="9">
                  <c:v>82.633585127388358</c:v>
                </c:pt>
                <c:pt idx="10">
                  <c:v>86.982721186724589</c:v>
                </c:pt>
                <c:pt idx="11">
                  <c:v>91.331857246060792</c:v>
                </c:pt>
                <c:pt idx="12">
                  <c:v>95.680993305397038</c:v>
                </c:pt>
                <c:pt idx="13">
                  <c:v>100.03012936473328</c:v>
                </c:pt>
                <c:pt idx="14">
                  <c:v>104.37926542406949</c:v>
                </c:pt>
                <c:pt idx="15">
                  <c:v>108.7284014834057</c:v>
                </c:pt>
                <c:pt idx="16">
                  <c:v>113.07753754274196</c:v>
                </c:pt>
                <c:pt idx="17">
                  <c:v>117.42667360207821</c:v>
                </c:pt>
                <c:pt idx="18">
                  <c:v>121.77580966141441</c:v>
                </c:pt>
                <c:pt idx="19">
                  <c:v>126.12494572075065</c:v>
                </c:pt>
                <c:pt idx="20">
                  <c:v>130.47408178008689</c:v>
                </c:pt>
                <c:pt idx="21">
                  <c:v>134.82321783942314</c:v>
                </c:pt>
                <c:pt idx="22">
                  <c:v>139.17235389875933</c:v>
                </c:pt>
                <c:pt idx="23">
                  <c:v>143.52148995809554</c:v>
                </c:pt>
                <c:pt idx="24">
                  <c:v>147.87062601743179</c:v>
                </c:pt>
                <c:pt idx="25">
                  <c:v>152.21976207676801</c:v>
                </c:pt>
                <c:pt idx="26">
                  <c:v>156.56889813610428</c:v>
                </c:pt>
                <c:pt idx="27">
                  <c:v>160.91803419544047</c:v>
                </c:pt>
                <c:pt idx="28">
                  <c:v>165.26717025477672</c:v>
                </c:pt>
                <c:pt idx="29">
                  <c:v>169.61630631411293</c:v>
                </c:pt>
                <c:pt idx="30">
                  <c:v>173.96544237344918</c:v>
                </c:pt>
              </c:numCache>
            </c:numRef>
          </c:xVal>
          <c:yVal>
            <c:numRef>
              <c:f>Daten!$AN$3:$AN$33</c:f>
              <c:numCache>
                <c:formatCode>General</c:formatCode>
                <c:ptCount val="31"/>
                <c:pt idx="0">
                  <c:v>1386.9094488188975</c:v>
                </c:pt>
                <c:pt idx="1">
                  <c:v>1577.6094980314961</c:v>
                </c:pt>
                <c:pt idx="2">
                  <c:v>1820.3186515748032</c:v>
                </c:pt>
                <c:pt idx="3">
                  <c:v>2037.0232529527559</c:v>
                </c:pt>
                <c:pt idx="4">
                  <c:v>2167.0460137795276</c:v>
                </c:pt>
                <c:pt idx="5">
                  <c:v>2383.7506151574803</c:v>
                </c:pt>
                <c:pt idx="6">
                  <c:v>2444.4279035433069</c:v>
                </c:pt>
                <c:pt idx="7">
                  <c:v>2461.7642716535433</c:v>
                </c:pt>
                <c:pt idx="8">
                  <c:v>2444.4279035433069</c:v>
                </c:pt>
                <c:pt idx="9">
                  <c:v>2427.0915354330709</c:v>
                </c:pt>
                <c:pt idx="10">
                  <c:v>2383.7506151574803</c:v>
                </c:pt>
                <c:pt idx="11">
                  <c:v>2357.7460629921261</c:v>
                </c:pt>
                <c:pt idx="12">
                  <c:v>2340.4096948818901</c:v>
                </c:pt>
                <c:pt idx="13">
                  <c:v>2297.068774606299</c:v>
                </c:pt>
                <c:pt idx="14">
                  <c:v>2253.7278543307089</c:v>
                </c:pt>
                <c:pt idx="15">
                  <c:v>2210.3869340551182</c:v>
                </c:pt>
                <c:pt idx="16">
                  <c:v>2184.3823818897636</c:v>
                </c:pt>
                <c:pt idx="17">
                  <c:v>2158.3778297244098</c:v>
                </c:pt>
                <c:pt idx="18">
                  <c:v>2123.705093503937</c:v>
                </c:pt>
                <c:pt idx="19">
                  <c:v>2092.4996309055118</c:v>
                </c:pt>
                <c:pt idx="20">
                  <c:v>2061.2941683070867</c:v>
                </c:pt>
                <c:pt idx="21">
                  <c:v>2030.0887057086616</c:v>
                </c:pt>
                <c:pt idx="22">
                  <c:v>1998.8832431102362</c:v>
                </c:pt>
                <c:pt idx="23">
                  <c:v>1967.6777805118109</c:v>
                </c:pt>
                <c:pt idx="24">
                  <c:v>1936.472317913386</c:v>
                </c:pt>
                <c:pt idx="25">
                  <c:v>1905.2668553149606</c:v>
                </c:pt>
                <c:pt idx="26">
                  <c:v>1874.0613927165355</c:v>
                </c:pt>
                <c:pt idx="27">
                  <c:v>1842.8559301181101</c:v>
                </c:pt>
                <c:pt idx="28">
                  <c:v>1811.6504675196852</c:v>
                </c:pt>
                <c:pt idx="29">
                  <c:v>1780.4450049212599</c:v>
                </c:pt>
                <c:pt idx="30">
                  <c:v>1749.239542322835</c:v>
                </c:pt>
              </c:numCache>
            </c:numRef>
          </c:yVal>
          <c:smooth val="1"/>
        </c:ser>
        <c:ser>
          <c:idx val="6"/>
          <c:order val="30"/>
          <c:tx>
            <c:v>Fr+Fl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Daten!$AP$3:$AP$33</c:f>
              <c:numCache>
                <c:formatCode>General</c:formatCode>
                <c:ptCount val="3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</c:numCache>
            </c:numRef>
          </c:xVal>
          <c:yVal>
            <c:numRef>
              <c:f>Daten!$AV$3:$AV$33</c:f>
              <c:numCache>
                <c:formatCode>General</c:formatCode>
                <c:ptCount val="31"/>
                <c:pt idx="0">
                  <c:v>325</c:v>
                </c:pt>
                <c:pt idx="1">
                  <c:v>331.70312500000006</c:v>
                </c:pt>
                <c:pt idx="2">
                  <c:v>342.90250000000003</c:v>
                </c:pt>
                <c:pt idx="3">
                  <c:v>358.59812500000004</c:v>
                </c:pt>
                <c:pt idx="4">
                  <c:v>378.78999999999996</c:v>
                </c:pt>
                <c:pt idx="5">
                  <c:v>403.47812500000003</c:v>
                </c:pt>
                <c:pt idx="6">
                  <c:v>432.66250000000002</c:v>
                </c:pt>
                <c:pt idx="7">
                  <c:v>466.34312499999993</c:v>
                </c:pt>
                <c:pt idx="8">
                  <c:v>504.52</c:v>
                </c:pt>
                <c:pt idx="9">
                  <c:v>547.19312500000001</c:v>
                </c:pt>
                <c:pt idx="10">
                  <c:v>594.36250000000007</c:v>
                </c:pt>
                <c:pt idx="11">
                  <c:v>646.02812500000005</c:v>
                </c:pt>
                <c:pt idx="12">
                  <c:v>702.19</c:v>
                </c:pt>
                <c:pt idx="13">
                  <c:v>762.84812499999998</c:v>
                </c:pt>
                <c:pt idx="14">
                  <c:v>828.00250000000005</c:v>
                </c:pt>
                <c:pt idx="15">
                  <c:v>897.65312500000005</c:v>
                </c:pt>
                <c:pt idx="16">
                  <c:v>971.8</c:v>
                </c:pt>
                <c:pt idx="17">
                  <c:v>1050.443125</c:v>
                </c:pt>
                <c:pt idx="18">
                  <c:v>1133.5825</c:v>
                </c:pt>
                <c:pt idx="19">
                  <c:v>1221.2181250000001</c:v>
                </c:pt>
                <c:pt idx="20">
                  <c:v>1313.3500000000001</c:v>
                </c:pt>
                <c:pt idx="21">
                  <c:v>1409.9781250000001</c:v>
                </c:pt>
                <c:pt idx="22">
                  <c:v>1511.1025</c:v>
                </c:pt>
                <c:pt idx="23">
                  <c:v>1616.723125</c:v>
                </c:pt>
                <c:pt idx="24">
                  <c:v>1726.8400000000004</c:v>
                </c:pt>
                <c:pt idx="25">
                  <c:v>1841.4531250000002</c:v>
                </c:pt>
                <c:pt idx="26">
                  <c:v>1960.5624999999998</c:v>
                </c:pt>
                <c:pt idx="27">
                  <c:v>2084.1681250000001</c:v>
                </c:pt>
                <c:pt idx="28">
                  <c:v>2212.27</c:v>
                </c:pt>
                <c:pt idx="29">
                  <c:v>2344.8681250000004</c:v>
                </c:pt>
                <c:pt idx="30">
                  <c:v>2481.9625000000001</c:v>
                </c:pt>
              </c:numCache>
            </c:numRef>
          </c:yVal>
          <c:smooth val="1"/>
        </c:ser>
        <c:ser>
          <c:idx val="13"/>
          <c:order val="31"/>
          <c:tx>
            <c:v>Fr+Fl(DZ)</c:v>
          </c:tx>
          <c:spPr>
            <a:ln w="22225">
              <a:solidFill>
                <a:prstClr val="black"/>
              </a:solidFill>
              <a:prstDash val="lgDashDot"/>
            </a:ln>
          </c:spPr>
          <c:marker>
            <c:symbol val="none"/>
          </c:marker>
          <c:xVal>
            <c:numRef>
              <c:f>Daten!$AP$3:$AP$33</c:f>
              <c:numCache>
                <c:formatCode>General</c:formatCode>
                <c:ptCount val="3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</c:numCache>
            </c:numRef>
          </c:xVal>
          <c:yVal>
            <c:numRef>
              <c:f>Daten!$AW$3:$AW$33</c:f>
              <c:numCache>
                <c:formatCode>General</c:formatCode>
                <c:ptCount val="31"/>
                <c:pt idx="0">
                  <c:v>325</c:v>
                </c:pt>
                <c:pt idx="1">
                  <c:v>332.24954427083338</c:v>
                </c:pt>
                <c:pt idx="2">
                  <c:v>345.08817708333333</c:v>
                </c:pt>
                <c:pt idx="3">
                  <c:v>363.51589843750003</c:v>
                </c:pt>
                <c:pt idx="4">
                  <c:v>387.53270833333335</c:v>
                </c:pt>
                <c:pt idx="5">
                  <c:v>417.13860677083335</c:v>
                </c:pt>
                <c:pt idx="6">
                  <c:v>452.33359375000003</c:v>
                </c:pt>
                <c:pt idx="7">
                  <c:v>493.11766927083329</c:v>
                </c:pt>
                <c:pt idx="8">
                  <c:v>539.49083333333328</c:v>
                </c:pt>
                <c:pt idx="9">
                  <c:v>591.45308593749996</c:v>
                </c:pt>
                <c:pt idx="10">
                  <c:v>649.00442708333344</c:v>
                </c:pt>
                <c:pt idx="11">
                  <c:v>712.14485677083337</c:v>
                </c:pt>
                <c:pt idx="12">
                  <c:v>780.8743750000001</c:v>
                </c:pt>
                <c:pt idx="13">
                  <c:v>855.19298177083328</c:v>
                </c:pt>
                <c:pt idx="14">
                  <c:v>935.10067708333327</c:v>
                </c:pt>
                <c:pt idx="15">
                  <c:v>1020.5974609375</c:v>
                </c:pt>
                <c:pt idx="16">
                  <c:v>1111.6833333333334</c:v>
                </c:pt>
                <c:pt idx="17">
                  <c:v>1208.3582942708333</c:v>
                </c:pt>
                <c:pt idx="18">
                  <c:v>1310.62234375</c:v>
                </c:pt>
                <c:pt idx="19">
                  <c:v>1418.4754817708335</c:v>
                </c:pt>
                <c:pt idx="20">
                  <c:v>1531.9177083333334</c:v>
                </c:pt>
                <c:pt idx="21">
                  <c:v>1650.9490234375</c:v>
                </c:pt>
                <c:pt idx="22">
                  <c:v>1775.5694270833333</c:v>
                </c:pt>
                <c:pt idx="23">
                  <c:v>1905.7789192708333</c:v>
                </c:pt>
                <c:pt idx="24">
                  <c:v>2041.5775000000003</c:v>
                </c:pt>
                <c:pt idx="25">
                  <c:v>2182.9651692708335</c:v>
                </c:pt>
                <c:pt idx="26">
                  <c:v>2329.9419270833332</c:v>
                </c:pt>
                <c:pt idx="27">
                  <c:v>2482.5077734375004</c:v>
                </c:pt>
                <c:pt idx="28">
                  <c:v>2640.6627083333333</c:v>
                </c:pt>
                <c:pt idx="29">
                  <c:v>2804.4067317708336</c:v>
                </c:pt>
                <c:pt idx="30">
                  <c:v>2973.7398437500001</c:v>
                </c:pt>
              </c:numCache>
            </c:numRef>
          </c:yVal>
          <c:smooth val="1"/>
        </c:ser>
        <c:ser>
          <c:idx val="32"/>
          <c:order val="32"/>
          <c:tx>
            <c:v>Fr+Fl(DZ)+Fst</c:v>
          </c:tx>
          <c:spPr>
            <a:ln w="222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Daten!$AP$3:$AP$33</c:f>
              <c:numCache>
                <c:formatCode>General</c:formatCode>
                <c:ptCount val="3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</c:numCache>
            </c:numRef>
          </c:xVal>
          <c:yVal>
            <c:numRef>
              <c:f>Daten!$AX$3:$AX$33</c:f>
              <c:numCache>
                <c:formatCode>General</c:formatCode>
                <c:ptCount val="31"/>
                <c:pt idx="0">
                  <c:v>1794.7380043476232</c:v>
                </c:pt>
                <c:pt idx="1">
                  <c:v>1801.9875486184567</c:v>
                </c:pt>
                <c:pt idx="2">
                  <c:v>1814.8261814309567</c:v>
                </c:pt>
                <c:pt idx="3">
                  <c:v>1833.2539027851233</c:v>
                </c:pt>
                <c:pt idx="4">
                  <c:v>1857.2707126809566</c:v>
                </c:pt>
                <c:pt idx="5">
                  <c:v>1886.8766111184566</c:v>
                </c:pt>
                <c:pt idx="6">
                  <c:v>1922.0715980976233</c:v>
                </c:pt>
                <c:pt idx="7">
                  <c:v>1962.8556736184564</c:v>
                </c:pt>
                <c:pt idx="8">
                  <c:v>2009.2288376809565</c:v>
                </c:pt>
                <c:pt idx="9">
                  <c:v>2061.1910902851232</c:v>
                </c:pt>
                <c:pt idx="10">
                  <c:v>2118.7424314309565</c:v>
                </c:pt>
                <c:pt idx="11">
                  <c:v>2181.8828611184567</c:v>
                </c:pt>
                <c:pt idx="12">
                  <c:v>2250.6123793476236</c:v>
                </c:pt>
                <c:pt idx="13">
                  <c:v>2324.9309861184565</c:v>
                </c:pt>
                <c:pt idx="14">
                  <c:v>2404.8386814309565</c:v>
                </c:pt>
                <c:pt idx="15">
                  <c:v>2490.3354652851231</c:v>
                </c:pt>
                <c:pt idx="16">
                  <c:v>2581.4213376809566</c:v>
                </c:pt>
                <c:pt idx="17">
                  <c:v>2678.0962986184568</c:v>
                </c:pt>
                <c:pt idx="18">
                  <c:v>2780.3603480976235</c:v>
                </c:pt>
                <c:pt idx="19">
                  <c:v>2888.2134861184568</c:v>
                </c:pt>
                <c:pt idx="20">
                  <c:v>3001.6557126809566</c:v>
                </c:pt>
                <c:pt idx="21">
                  <c:v>3120.6870277851231</c:v>
                </c:pt>
                <c:pt idx="22">
                  <c:v>3245.3074314309565</c:v>
                </c:pt>
                <c:pt idx="23">
                  <c:v>3375.5169236184565</c:v>
                </c:pt>
                <c:pt idx="24">
                  <c:v>3511.3155043476236</c:v>
                </c:pt>
                <c:pt idx="25">
                  <c:v>3652.7031736184567</c:v>
                </c:pt>
                <c:pt idx="26">
                  <c:v>3799.6799314309565</c:v>
                </c:pt>
                <c:pt idx="27">
                  <c:v>3952.2457777851237</c:v>
                </c:pt>
                <c:pt idx="28">
                  <c:v>4110.4007126809565</c:v>
                </c:pt>
                <c:pt idx="29">
                  <c:v>4274.1447361184564</c:v>
                </c:pt>
                <c:pt idx="30">
                  <c:v>4443.4778480976238</c:v>
                </c:pt>
              </c:numCache>
            </c:numRef>
          </c:yVal>
          <c:smooth val="1"/>
        </c:ser>
        <c:ser>
          <c:idx val="33"/>
          <c:order val="33"/>
          <c:tx>
            <c:v>P(max)</c:v>
          </c:tx>
          <c:spPr>
            <a:ln w="190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Daten!$F$3:$F$8</c:f>
              <c:numCache>
                <c:formatCode>General</c:formatCode>
                <c:ptCount val="6"/>
                <c:pt idx="0">
                  <c:v>25</c:v>
                </c:pt>
                <c:pt idx="1">
                  <c:v>38.299999999999997</c:v>
                </c:pt>
                <c:pt idx="2">
                  <c:v>66.3</c:v>
                </c:pt>
                <c:pt idx="3">
                  <c:v>101.2</c:v>
                </c:pt>
                <c:pt idx="4">
                  <c:v>141.4</c:v>
                </c:pt>
                <c:pt idx="5">
                  <c:v>183.6</c:v>
                </c:pt>
              </c:numCache>
            </c:numRef>
          </c:xVal>
          <c:yVal>
            <c:numRef>
              <c:f>Daten!$G$3:$G$8</c:f>
              <c:numCache>
                <c:formatCode>General</c:formatCode>
                <c:ptCount val="6"/>
                <c:pt idx="0">
                  <c:v>13000</c:v>
                </c:pt>
                <c:pt idx="1">
                  <c:v>7944</c:v>
                </c:pt>
                <c:pt idx="2">
                  <c:v>4588</c:v>
                </c:pt>
                <c:pt idx="3">
                  <c:v>3006</c:v>
                </c:pt>
                <c:pt idx="4">
                  <c:v>2151</c:v>
                </c:pt>
                <c:pt idx="5">
                  <c:v>1656</c:v>
                </c:pt>
              </c:numCache>
            </c:numRef>
          </c:yVal>
          <c:smooth val="1"/>
        </c:ser>
        <c:axId val="146863232"/>
        <c:axId val="146865536"/>
      </c:scatterChart>
      <c:scatterChart>
        <c:scatterStyle val="smoothMarker"/>
        <c:ser>
          <c:idx val="0"/>
          <c:order val="0"/>
          <c:tx>
            <c:v>n 1G (205/82)</c:v>
          </c:tx>
          <c:spPr>
            <a:ln w="25400">
              <a:solidFill>
                <a:schemeClr val="tx2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Daten!$J$3:$J$33</c:f>
              <c:numCache>
                <c:formatCode>General</c:formatCode>
                <c:ptCount val="31"/>
                <c:pt idx="0">
                  <c:v>8.8579264649730867</c:v>
                </c:pt>
                <c:pt idx="1">
                  <c:v>9.7437191114703943</c:v>
                </c:pt>
                <c:pt idx="2">
                  <c:v>10.629511757967702</c:v>
                </c:pt>
                <c:pt idx="3">
                  <c:v>11.515304404465011</c:v>
                </c:pt>
                <c:pt idx="4">
                  <c:v>12.401097050962317</c:v>
                </c:pt>
                <c:pt idx="5">
                  <c:v>13.286889697459628</c:v>
                </c:pt>
                <c:pt idx="6">
                  <c:v>14.172682343956939</c:v>
                </c:pt>
                <c:pt idx="7">
                  <c:v>15.058474990454245</c:v>
                </c:pt>
                <c:pt idx="8">
                  <c:v>15.944267636951555</c:v>
                </c:pt>
                <c:pt idx="9">
                  <c:v>16.830060283448862</c:v>
                </c:pt>
                <c:pt idx="10">
                  <c:v>17.715852929946173</c:v>
                </c:pt>
                <c:pt idx="11">
                  <c:v>18.601645576443477</c:v>
                </c:pt>
                <c:pt idx="12">
                  <c:v>19.487438222940789</c:v>
                </c:pt>
                <c:pt idx="13">
                  <c:v>20.373230869438096</c:v>
                </c:pt>
                <c:pt idx="14">
                  <c:v>21.259023515935404</c:v>
                </c:pt>
                <c:pt idx="15">
                  <c:v>22.144816162432711</c:v>
                </c:pt>
                <c:pt idx="16">
                  <c:v>23.030608808930022</c:v>
                </c:pt>
                <c:pt idx="17">
                  <c:v>23.916401455427334</c:v>
                </c:pt>
                <c:pt idx="18">
                  <c:v>24.802194101924634</c:v>
                </c:pt>
                <c:pt idx="19">
                  <c:v>25.687986748421952</c:v>
                </c:pt>
                <c:pt idx="20">
                  <c:v>26.573779394919256</c:v>
                </c:pt>
                <c:pt idx="21">
                  <c:v>27.459572041416568</c:v>
                </c:pt>
                <c:pt idx="22">
                  <c:v>28.345364687913879</c:v>
                </c:pt>
                <c:pt idx="23">
                  <c:v>29.231157334411183</c:v>
                </c:pt>
                <c:pt idx="24">
                  <c:v>30.11694998090849</c:v>
                </c:pt>
                <c:pt idx="25">
                  <c:v>31.002742627405802</c:v>
                </c:pt>
                <c:pt idx="26">
                  <c:v>31.888535273903109</c:v>
                </c:pt>
                <c:pt idx="27">
                  <c:v>32.774327920400417</c:v>
                </c:pt>
                <c:pt idx="28">
                  <c:v>33.660120566897724</c:v>
                </c:pt>
                <c:pt idx="29">
                  <c:v>34.545913213395032</c:v>
                </c:pt>
                <c:pt idx="30">
                  <c:v>35.431705859892347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1"/>
          <c:order val="1"/>
          <c:tx>
            <c:v>n 1G (235/85)</c:v>
          </c:tx>
          <c:spPr>
            <a:ln w="22225">
              <a:solidFill>
                <a:schemeClr val="tx2">
                  <a:lumMod val="40000"/>
                  <a:lumOff val="6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Daten!$H$3:$H$33</c:f>
              <c:numCache>
                <c:formatCode>General</c:formatCode>
                <c:ptCount val="31"/>
                <c:pt idx="0">
                  <c:v>9.6085981992928389</c:v>
                </c:pt>
                <c:pt idx="1">
                  <c:v>10.569458019222122</c:v>
                </c:pt>
                <c:pt idx="2">
                  <c:v>11.530317839151406</c:v>
                </c:pt>
                <c:pt idx="3">
                  <c:v>12.491177659080691</c:v>
                </c:pt>
                <c:pt idx="4">
                  <c:v>13.452037479009972</c:v>
                </c:pt>
                <c:pt idx="5">
                  <c:v>14.412897298939258</c:v>
                </c:pt>
                <c:pt idx="6">
                  <c:v>15.373757118868543</c:v>
                </c:pt>
                <c:pt idx="7">
                  <c:v>16.334616938797826</c:v>
                </c:pt>
                <c:pt idx="8">
                  <c:v>17.295476758727109</c:v>
                </c:pt>
                <c:pt idx="9">
                  <c:v>18.256336578656395</c:v>
                </c:pt>
                <c:pt idx="10">
                  <c:v>19.217196398585678</c:v>
                </c:pt>
                <c:pt idx="11">
                  <c:v>20.178056218514961</c:v>
                </c:pt>
                <c:pt idx="12">
                  <c:v>21.138916038444243</c:v>
                </c:pt>
                <c:pt idx="13">
                  <c:v>22.099775858373526</c:v>
                </c:pt>
                <c:pt idx="14">
                  <c:v>23.060635678302813</c:v>
                </c:pt>
                <c:pt idx="15">
                  <c:v>24.021495498232092</c:v>
                </c:pt>
                <c:pt idx="16">
                  <c:v>24.982355318161382</c:v>
                </c:pt>
                <c:pt idx="17">
                  <c:v>25.943215138090665</c:v>
                </c:pt>
                <c:pt idx="18">
                  <c:v>26.904074958019944</c:v>
                </c:pt>
                <c:pt idx="19">
                  <c:v>27.864934777949234</c:v>
                </c:pt>
                <c:pt idx="20">
                  <c:v>28.825794597878517</c:v>
                </c:pt>
                <c:pt idx="21">
                  <c:v>29.786654417807799</c:v>
                </c:pt>
                <c:pt idx="22">
                  <c:v>30.747514237737086</c:v>
                </c:pt>
                <c:pt idx="23">
                  <c:v>31.708374057666365</c:v>
                </c:pt>
                <c:pt idx="24">
                  <c:v>32.669233877595651</c:v>
                </c:pt>
                <c:pt idx="25">
                  <c:v>33.630093697524934</c:v>
                </c:pt>
                <c:pt idx="26">
                  <c:v>34.590953517454217</c:v>
                </c:pt>
                <c:pt idx="27">
                  <c:v>35.5518133373835</c:v>
                </c:pt>
                <c:pt idx="28">
                  <c:v>36.51267315731279</c:v>
                </c:pt>
                <c:pt idx="29">
                  <c:v>37.473532977242073</c:v>
                </c:pt>
                <c:pt idx="30">
                  <c:v>38.434392797171355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"/>
          <c:order val="2"/>
          <c:tx>
            <c:v>n 1G (3,75)</c:v>
          </c:tx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Daten!$L$3:$L$33</c:f>
              <c:numCache>
                <c:formatCode>General</c:formatCode>
                <c:ptCount val="31"/>
                <c:pt idx="0">
                  <c:v>9.0705167001324405</c:v>
                </c:pt>
                <c:pt idx="1">
                  <c:v>9.9775683701456828</c:v>
                </c:pt>
                <c:pt idx="2">
                  <c:v>10.884620040158925</c:v>
                </c:pt>
                <c:pt idx="3">
                  <c:v>11.791671710172173</c:v>
                </c:pt>
                <c:pt idx="4">
                  <c:v>12.698723380185415</c:v>
                </c:pt>
                <c:pt idx="5">
                  <c:v>13.605775050198659</c:v>
                </c:pt>
                <c:pt idx="6">
                  <c:v>14.512826720211901</c:v>
                </c:pt>
                <c:pt idx="7">
                  <c:v>15.419878390225147</c:v>
                </c:pt>
                <c:pt idx="8">
                  <c:v>16.326930060238393</c:v>
                </c:pt>
                <c:pt idx="9">
                  <c:v>17.233981730251635</c:v>
                </c:pt>
                <c:pt idx="10">
                  <c:v>18.141033400264881</c:v>
                </c:pt>
                <c:pt idx="11">
                  <c:v>19.04808507027812</c:v>
                </c:pt>
                <c:pt idx="12">
                  <c:v>19.955136740291366</c:v>
                </c:pt>
                <c:pt idx="13">
                  <c:v>20.862188410304611</c:v>
                </c:pt>
                <c:pt idx="14">
                  <c:v>21.76924008031785</c:v>
                </c:pt>
                <c:pt idx="15">
                  <c:v>22.676291750331092</c:v>
                </c:pt>
                <c:pt idx="16">
                  <c:v>23.583343420344345</c:v>
                </c:pt>
                <c:pt idx="17">
                  <c:v>24.490395090357591</c:v>
                </c:pt>
                <c:pt idx="18">
                  <c:v>25.39744676037083</c:v>
                </c:pt>
                <c:pt idx="19">
                  <c:v>26.304498430384072</c:v>
                </c:pt>
                <c:pt idx="20">
                  <c:v>27.211550100397318</c:v>
                </c:pt>
                <c:pt idx="21">
                  <c:v>28.118601770410564</c:v>
                </c:pt>
                <c:pt idx="22">
                  <c:v>29.025653440423802</c:v>
                </c:pt>
                <c:pt idx="23">
                  <c:v>29.932705110437045</c:v>
                </c:pt>
                <c:pt idx="24">
                  <c:v>30.839756780450294</c:v>
                </c:pt>
                <c:pt idx="25">
                  <c:v>31.746808450463536</c:v>
                </c:pt>
                <c:pt idx="26">
                  <c:v>32.653860120476786</c:v>
                </c:pt>
                <c:pt idx="27">
                  <c:v>33.560911790490017</c:v>
                </c:pt>
                <c:pt idx="28">
                  <c:v>34.46796346050327</c:v>
                </c:pt>
                <c:pt idx="29">
                  <c:v>35.375015130516516</c:v>
                </c:pt>
                <c:pt idx="30">
                  <c:v>36.282066800529762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7"/>
          <c:order val="6"/>
          <c:tx>
            <c:v>n 2G (205/82)</c:v>
          </c:tx>
          <c:spPr>
            <a:ln>
              <a:solidFill>
                <a:schemeClr val="accent2">
                  <a:lumMod val="5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Daten!$Q$3:$Q$33</c:f>
              <c:numCache>
                <c:formatCode>General</c:formatCode>
                <c:ptCount val="31"/>
                <c:pt idx="0">
                  <c:v>15.33933607348998</c:v>
                </c:pt>
                <c:pt idx="1">
                  <c:v>16.873269680838973</c:v>
                </c:pt>
                <c:pt idx="2">
                  <c:v>18.407203288187969</c:v>
                </c:pt>
                <c:pt idx="3">
                  <c:v>19.941136895536971</c:v>
                </c:pt>
                <c:pt idx="4">
                  <c:v>21.475070502885963</c:v>
                </c:pt>
                <c:pt idx="5">
                  <c:v>23.009004110234962</c:v>
                </c:pt>
                <c:pt idx="6">
                  <c:v>24.542937717583968</c:v>
                </c:pt>
                <c:pt idx="7">
                  <c:v>26.076871324932959</c:v>
                </c:pt>
                <c:pt idx="8">
                  <c:v>27.610804932281958</c:v>
                </c:pt>
                <c:pt idx="9">
                  <c:v>29.144738539630957</c:v>
                </c:pt>
                <c:pt idx="10">
                  <c:v>30.678672146979959</c:v>
                </c:pt>
                <c:pt idx="11">
                  <c:v>32.212605754328948</c:v>
                </c:pt>
                <c:pt idx="12">
                  <c:v>33.746539361677947</c:v>
                </c:pt>
                <c:pt idx="13">
                  <c:v>35.280472969026945</c:v>
                </c:pt>
                <c:pt idx="14">
                  <c:v>36.814406576375937</c:v>
                </c:pt>
                <c:pt idx="15">
                  <c:v>38.348340183724936</c:v>
                </c:pt>
                <c:pt idx="16">
                  <c:v>39.882273791073942</c:v>
                </c:pt>
                <c:pt idx="17">
                  <c:v>41.416207398422941</c:v>
                </c:pt>
                <c:pt idx="18">
                  <c:v>42.950141005771926</c:v>
                </c:pt>
                <c:pt idx="19">
                  <c:v>44.484074613120939</c:v>
                </c:pt>
                <c:pt idx="20">
                  <c:v>46.018008220469923</c:v>
                </c:pt>
                <c:pt idx="21">
                  <c:v>47.551941827818929</c:v>
                </c:pt>
                <c:pt idx="22">
                  <c:v>49.085875435167935</c:v>
                </c:pt>
                <c:pt idx="23">
                  <c:v>50.61980904251692</c:v>
                </c:pt>
                <c:pt idx="24">
                  <c:v>52.153742649865919</c:v>
                </c:pt>
                <c:pt idx="25">
                  <c:v>53.687676257214925</c:v>
                </c:pt>
                <c:pt idx="26">
                  <c:v>55.221609864563916</c:v>
                </c:pt>
                <c:pt idx="27">
                  <c:v>56.755543471912915</c:v>
                </c:pt>
                <c:pt idx="28">
                  <c:v>58.289477079261914</c:v>
                </c:pt>
                <c:pt idx="29">
                  <c:v>59.823410686610906</c:v>
                </c:pt>
                <c:pt idx="30">
                  <c:v>61.357344293959919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8"/>
          <c:order val="7"/>
          <c:tx>
            <c:v>n 2G (235/85)</c:v>
          </c:tx>
          <c:spPr>
            <a:ln w="22225">
              <a:solidFill>
                <a:schemeClr val="accent2">
                  <a:lumMod val="60000"/>
                  <a:lumOff val="4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Daten!$O$3:$O$33</c:f>
              <c:numCache>
                <c:formatCode>General</c:formatCode>
                <c:ptCount val="31"/>
                <c:pt idx="0">
                  <c:v>16.639279808531501</c:v>
                </c:pt>
                <c:pt idx="1">
                  <c:v>18.303207789384647</c:v>
                </c:pt>
                <c:pt idx="2">
                  <c:v>19.9671357702378</c:v>
                </c:pt>
                <c:pt idx="3">
                  <c:v>21.631063751090952</c:v>
                </c:pt>
                <c:pt idx="4">
                  <c:v>23.294991731944098</c:v>
                </c:pt>
                <c:pt idx="5">
                  <c:v>24.95891971279725</c:v>
                </c:pt>
                <c:pt idx="6">
                  <c:v>26.622847693650399</c:v>
                </c:pt>
                <c:pt idx="7">
                  <c:v>28.286775674503549</c:v>
                </c:pt>
                <c:pt idx="8">
                  <c:v>29.950703655356698</c:v>
                </c:pt>
                <c:pt idx="9">
                  <c:v>31.61463163620985</c:v>
                </c:pt>
                <c:pt idx="10">
                  <c:v>33.278559617063003</c:v>
                </c:pt>
                <c:pt idx="11">
                  <c:v>34.942487597916148</c:v>
                </c:pt>
                <c:pt idx="12">
                  <c:v>36.606415578769294</c:v>
                </c:pt>
                <c:pt idx="13">
                  <c:v>38.270343559622447</c:v>
                </c:pt>
                <c:pt idx="14">
                  <c:v>39.934271540475599</c:v>
                </c:pt>
                <c:pt idx="15">
                  <c:v>41.598199521328745</c:v>
                </c:pt>
                <c:pt idx="16">
                  <c:v>43.262127502181905</c:v>
                </c:pt>
                <c:pt idx="17">
                  <c:v>44.92605548303505</c:v>
                </c:pt>
                <c:pt idx="18">
                  <c:v>46.589983463888196</c:v>
                </c:pt>
                <c:pt idx="19">
                  <c:v>48.253911444741355</c:v>
                </c:pt>
                <c:pt idx="20">
                  <c:v>49.917839425594501</c:v>
                </c:pt>
                <c:pt idx="21">
                  <c:v>51.581767406447653</c:v>
                </c:pt>
                <c:pt idx="22">
                  <c:v>53.245695387300799</c:v>
                </c:pt>
                <c:pt idx="23">
                  <c:v>54.909623368153945</c:v>
                </c:pt>
                <c:pt idx="24">
                  <c:v>56.573551349007097</c:v>
                </c:pt>
                <c:pt idx="25">
                  <c:v>58.23747932986025</c:v>
                </c:pt>
                <c:pt idx="26">
                  <c:v>59.901407310713395</c:v>
                </c:pt>
                <c:pt idx="27">
                  <c:v>61.565335291566541</c:v>
                </c:pt>
                <c:pt idx="28">
                  <c:v>63.229263272419701</c:v>
                </c:pt>
                <c:pt idx="29">
                  <c:v>64.893191253272846</c:v>
                </c:pt>
                <c:pt idx="30">
                  <c:v>66.557119234126006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9"/>
          <c:order val="8"/>
          <c:tx>
            <c:v>n 2G (3,75)</c:v>
          </c:tx>
          <c:spPr>
            <a:ln w="22225">
              <a:solidFill>
                <a:schemeClr val="accent2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Daten!$S$3:$S$33</c:f>
              <c:numCache>
                <c:formatCode>General</c:formatCode>
                <c:ptCount val="31"/>
                <c:pt idx="0">
                  <c:v>15.707480139253736</c:v>
                </c:pt>
                <c:pt idx="1">
                  <c:v>17.278228153179107</c:v>
                </c:pt>
                <c:pt idx="2">
                  <c:v>18.848976167104478</c:v>
                </c:pt>
                <c:pt idx="3">
                  <c:v>20.419724181029856</c:v>
                </c:pt>
                <c:pt idx="4">
                  <c:v>21.990472194955228</c:v>
                </c:pt>
                <c:pt idx="5">
                  <c:v>23.561220208880602</c:v>
                </c:pt>
                <c:pt idx="6">
                  <c:v>25.131968222805973</c:v>
                </c:pt>
                <c:pt idx="7">
                  <c:v>26.702716236731348</c:v>
                </c:pt>
                <c:pt idx="8">
                  <c:v>28.273464250656726</c:v>
                </c:pt>
                <c:pt idx="9">
                  <c:v>29.844212264582097</c:v>
                </c:pt>
                <c:pt idx="10">
                  <c:v>31.414960278507472</c:v>
                </c:pt>
                <c:pt idx="11">
                  <c:v>32.98570829243284</c:v>
                </c:pt>
                <c:pt idx="12">
                  <c:v>34.556456306358214</c:v>
                </c:pt>
                <c:pt idx="13">
                  <c:v>36.127204320283596</c:v>
                </c:pt>
                <c:pt idx="14">
                  <c:v>37.697952334208956</c:v>
                </c:pt>
                <c:pt idx="15">
                  <c:v>39.268700348134331</c:v>
                </c:pt>
                <c:pt idx="16">
                  <c:v>40.839448362059713</c:v>
                </c:pt>
                <c:pt idx="17">
                  <c:v>42.410196375985095</c:v>
                </c:pt>
                <c:pt idx="18">
                  <c:v>43.980944389910455</c:v>
                </c:pt>
                <c:pt idx="19">
                  <c:v>45.55169240383583</c:v>
                </c:pt>
                <c:pt idx="20">
                  <c:v>47.122440417761204</c:v>
                </c:pt>
                <c:pt idx="21">
                  <c:v>48.693188431686586</c:v>
                </c:pt>
                <c:pt idx="22">
                  <c:v>50.263936445611947</c:v>
                </c:pt>
                <c:pt idx="23">
                  <c:v>51.834684459537321</c:v>
                </c:pt>
                <c:pt idx="24">
                  <c:v>53.405432473462696</c:v>
                </c:pt>
                <c:pt idx="25">
                  <c:v>54.976180487388071</c:v>
                </c:pt>
                <c:pt idx="26">
                  <c:v>56.546928501313452</c:v>
                </c:pt>
                <c:pt idx="27">
                  <c:v>58.117676515238813</c:v>
                </c:pt>
                <c:pt idx="28">
                  <c:v>59.688424529164195</c:v>
                </c:pt>
                <c:pt idx="29">
                  <c:v>61.259172543089569</c:v>
                </c:pt>
                <c:pt idx="30">
                  <c:v>62.829920557014944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14"/>
          <c:order val="12"/>
          <c:tx>
            <c:v>n 3G (205/82)</c:v>
          </c:tx>
          <c:spPr>
            <a:ln>
              <a:solidFill>
                <a:schemeClr val="accent3">
                  <a:lumMod val="5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Daten!$X$3:$X$33</c:f>
              <c:numCache>
                <c:formatCode>General</c:formatCode>
                <c:ptCount val="31"/>
                <c:pt idx="0">
                  <c:v>23.409781323321862</c:v>
                </c:pt>
                <c:pt idx="1">
                  <c:v>25.750759455654041</c:v>
                </c:pt>
                <c:pt idx="2">
                  <c:v>28.091737587986223</c:v>
                </c:pt>
                <c:pt idx="3">
                  <c:v>30.432715720318413</c:v>
                </c:pt>
                <c:pt idx="4">
                  <c:v>32.773693852650595</c:v>
                </c:pt>
                <c:pt idx="5">
                  <c:v>35.114671984982785</c:v>
                </c:pt>
                <c:pt idx="6">
                  <c:v>37.455650117314974</c:v>
                </c:pt>
                <c:pt idx="7">
                  <c:v>39.796628249647156</c:v>
                </c:pt>
                <c:pt idx="8">
                  <c:v>42.137606381979346</c:v>
                </c:pt>
                <c:pt idx="9">
                  <c:v>44.478584514311528</c:v>
                </c:pt>
                <c:pt idx="10">
                  <c:v>46.819562646643725</c:v>
                </c:pt>
                <c:pt idx="11">
                  <c:v>49.160540778975893</c:v>
                </c:pt>
                <c:pt idx="12">
                  <c:v>51.501518911308082</c:v>
                </c:pt>
                <c:pt idx="13">
                  <c:v>53.842497043640265</c:v>
                </c:pt>
                <c:pt idx="14">
                  <c:v>56.183475175972447</c:v>
                </c:pt>
                <c:pt idx="15">
                  <c:v>58.524453308304629</c:v>
                </c:pt>
                <c:pt idx="16">
                  <c:v>60.865431440636826</c:v>
                </c:pt>
                <c:pt idx="17">
                  <c:v>63.206409572969022</c:v>
                </c:pt>
                <c:pt idx="18">
                  <c:v>65.54738770530119</c:v>
                </c:pt>
                <c:pt idx="19">
                  <c:v>67.888365837633387</c:v>
                </c:pt>
                <c:pt idx="20">
                  <c:v>70.229343969965569</c:v>
                </c:pt>
                <c:pt idx="21">
                  <c:v>72.570322102297752</c:v>
                </c:pt>
                <c:pt idx="22">
                  <c:v>74.911300234629948</c:v>
                </c:pt>
                <c:pt idx="23">
                  <c:v>77.25227836696213</c:v>
                </c:pt>
                <c:pt idx="24">
                  <c:v>79.593256499294313</c:v>
                </c:pt>
                <c:pt idx="25">
                  <c:v>81.934234631626509</c:v>
                </c:pt>
                <c:pt idx="26">
                  <c:v>84.275212763958692</c:v>
                </c:pt>
                <c:pt idx="27">
                  <c:v>86.616190896290874</c:v>
                </c:pt>
                <c:pt idx="28">
                  <c:v>88.957169028623056</c:v>
                </c:pt>
                <c:pt idx="29">
                  <c:v>91.298147160955239</c:v>
                </c:pt>
                <c:pt idx="30">
                  <c:v>93.639125293287449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15"/>
          <c:order val="13"/>
          <c:tx>
            <c:v>n 3G (235/85)</c:v>
          </c:tx>
          <c:spPr>
            <a:ln w="22225">
              <a:solidFill>
                <a:schemeClr val="accent3">
                  <a:lumMod val="60000"/>
                  <a:lumOff val="4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Daten!$V$3:$V$33</c:f>
              <c:numCache>
                <c:formatCode>General</c:formatCode>
                <c:ptCount val="31"/>
                <c:pt idx="0">
                  <c:v>25.393661096484728</c:v>
                </c:pt>
                <c:pt idx="1">
                  <c:v>27.933027206133193</c:v>
                </c:pt>
                <c:pt idx="2">
                  <c:v>30.47239331578167</c:v>
                </c:pt>
                <c:pt idx="3">
                  <c:v>33.011759425430142</c:v>
                </c:pt>
                <c:pt idx="4">
                  <c:v>35.551125535078612</c:v>
                </c:pt>
                <c:pt idx="5">
                  <c:v>38.090491644727088</c:v>
                </c:pt>
                <c:pt idx="6">
                  <c:v>40.629857754375564</c:v>
                </c:pt>
                <c:pt idx="7">
                  <c:v>43.169223864024033</c:v>
                </c:pt>
                <c:pt idx="8">
                  <c:v>45.708589973672503</c:v>
                </c:pt>
                <c:pt idx="9">
                  <c:v>48.247956083320979</c:v>
                </c:pt>
                <c:pt idx="10">
                  <c:v>50.787322192969455</c:v>
                </c:pt>
                <c:pt idx="11">
                  <c:v>53.326688302617924</c:v>
                </c:pt>
                <c:pt idx="12">
                  <c:v>55.866054412266386</c:v>
                </c:pt>
                <c:pt idx="13">
                  <c:v>58.405420521914863</c:v>
                </c:pt>
                <c:pt idx="14">
                  <c:v>60.944786631563339</c:v>
                </c:pt>
                <c:pt idx="15">
                  <c:v>63.484152741211801</c:v>
                </c:pt>
                <c:pt idx="16">
                  <c:v>66.023518850860285</c:v>
                </c:pt>
                <c:pt idx="17">
                  <c:v>68.562884960508754</c:v>
                </c:pt>
                <c:pt idx="18">
                  <c:v>71.102251070157223</c:v>
                </c:pt>
                <c:pt idx="19">
                  <c:v>73.641617179805706</c:v>
                </c:pt>
                <c:pt idx="20">
                  <c:v>76.180983289454176</c:v>
                </c:pt>
                <c:pt idx="21">
                  <c:v>78.720349399102645</c:v>
                </c:pt>
                <c:pt idx="22">
                  <c:v>81.259715508751128</c:v>
                </c:pt>
                <c:pt idx="23">
                  <c:v>83.799081618399597</c:v>
                </c:pt>
                <c:pt idx="24">
                  <c:v>86.338447728048067</c:v>
                </c:pt>
                <c:pt idx="25">
                  <c:v>88.877813837696536</c:v>
                </c:pt>
                <c:pt idx="26">
                  <c:v>91.417179947345005</c:v>
                </c:pt>
                <c:pt idx="27">
                  <c:v>93.956546056993474</c:v>
                </c:pt>
                <c:pt idx="28">
                  <c:v>96.495912166641958</c:v>
                </c:pt>
                <c:pt idx="29">
                  <c:v>99.035278276290427</c:v>
                </c:pt>
                <c:pt idx="30">
                  <c:v>101.57464438593891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16"/>
          <c:order val="14"/>
          <c:tx>
            <c:v>n 3G (3,75)</c:v>
          </c:tx>
          <c:spPr>
            <a:ln w="22225">
              <a:solidFill>
                <a:schemeClr val="accent3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Daten!$Z$3:$Z$33</c:f>
              <c:numCache>
                <c:formatCode>General</c:formatCode>
                <c:ptCount val="31"/>
                <c:pt idx="0">
                  <c:v>23.971616075081581</c:v>
                </c:pt>
                <c:pt idx="1">
                  <c:v>26.368777682589737</c:v>
                </c:pt>
                <c:pt idx="2">
                  <c:v>28.76593929009789</c:v>
                </c:pt>
                <c:pt idx="3">
                  <c:v>31.163100897606057</c:v>
                </c:pt>
                <c:pt idx="4">
                  <c:v>33.56026250511421</c:v>
                </c:pt>
                <c:pt idx="5">
                  <c:v>35.95742411262237</c:v>
                </c:pt>
                <c:pt idx="6">
                  <c:v>38.354585720130522</c:v>
                </c:pt>
                <c:pt idx="7">
                  <c:v>40.751747327638682</c:v>
                </c:pt>
                <c:pt idx="8">
                  <c:v>43.148908935146849</c:v>
                </c:pt>
                <c:pt idx="9">
                  <c:v>45.546070542655002</c:v>
                </c:pt>
                <c:pt idx="10">
                  <c:v>47.943232150163162</c:v>
                </c:pt>
                <c:pt idx="11">
                  <c:v>50.340393757671308</c:v>
                </c:pt>
                <c:pt idx="12">
                  <c:v>52.737555365179475</c:v>
                </c:pt>
                <c:pt idx="13">
                  <c:v>55.134716972687634</c:v>
                </c:pt>
                <c:pt idx="14">
                  <c:v>57.53187858019578</c:v>
                </c:pt>
                <c:pt idx="15">
                  <c:v>59.929040187703933</c:v>
                </c:pt>
                <c:pt idx="16">
                  <c:v>62.326201795212114</c:v>
                </c:pt>
                <c:pt idx="17">
                  <c:v>64.723363402720281</c:v>
                </c:pt>
                <c:pt idx="18">
                  <c:v>67.12052501022842</c:v>
                </c:pt>
                <c:pt idx="19">
                  <c:v>69.517686617736572</c:v>
                </c:pt>
                <c:pt idx="20">
                  <c:v>71.914848225244739</c:v>
                </c:pt>
                <c:pt idx="21">
                  <c:v>74.312009832752906</c:v>
                </c:pt>
                <c:pt idx="22">
                  <c:v>76.709171440261045</c:v>
                </c:pt>
                <c:pt idx="23">
                  <c:v>79.106333047769198</c:v>
                </c:pt>
                <c:pt idx="24">
                  <c:v>81.503494655277365</c:v>
                </c:pt>
                <c:pt idx="25">
                  <c:v>83.900656262785517</c:v>
                </c:pt>
                <c:pt idx="26">
                  <c:v>86.297817870293699</c:v>
                </c:pt>
                <c:pt idx="27">
                  <c:v>88.694979477801837</c:v>
                </c:pt>
                <c:pt idx="28">
                  <c:v>91.092141085310004</c:v>
                </c:pt>
                <c:pt idx="29">
                  <c:v>93.489302692818157</c:v>
                </c:pt>
                <c:pt idx="30">
                  <c:v>95.886464300326324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0"/>
          <c:order val="18"/>
          <c:tx>
            <c:v>n 4G (205/82)</c:v>
          </c:tx>
          <c:spPr>
            <a:ln>
              <a:solidFill>
                <a:schemeClr val="accent4">
                  <a:lumMod val="5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Daten!$AE$3:$AE$33</c:f>
              <c:numCache>
                <c:formatCode>General</c:formatCode>
                <c:ptCount val="31"/>
                <c:pt idx="0">
                  <c:v>32.703464508680639</c:v>
                </c:pt>
                <c:pt idx="1">
                  <c:v>35.973810959548693</c:v>
                </c:pt>
                <c:pt idx="2">
                  <c:v>39.244157410416754</c:v>
                </c:pt>
                <c:pt idx="3">
                  <c:v>42.514503861284823</c:v>
                </c:pt>
                <c:pt idx="4">
                  <c:v>45.784850312152876</c:v>
                </c:pt>
                <c:pt idx="5">
                  <c:v>49.055196763020945</c:v>
                </c:pt>
                <c:pt idx="6">
                  <c:v>52.32554321388902</c:v>
                </c:pt>
                <c:pt idx="7">
                  <c:v>55.595889664757074</c:v>
                </c:pt>
                <c:pt idx="8">
                  <c:v>58.866236115625142</c:v>
                </c:pt>
                <c:pt idx="9">
                  <c:v>62.136582566493203</c:v>
                </c:pt>
                <c:pt idx="10">
                  <c:v>65.406929017361279</c:v>
                </c:pt>
                <c:pt idx="11">
                  <c:v>68.677275468229325</c:v>
                </c:pt>
                <c:pt idx="12">
                  <c:v>71.947621919097386</c:v>
                </c:pt>
                <c:pt idx="13">
                  <c:v>75.217968369965448</c:v>
                </c:pt>
                <c:pt idx="14">
                  <c:v>78.488314820833509</c:v>
                </c:pt>
                <c:pt idx="15">
                  <c:v>81.75866127170157</c:v>
                </c:pt>
                <c:pt idx="16">
                  <c:v>85.029007722569645</c:v>
                </c:pt>
                <c:pt idx="17">
                  <c:v>88.29935417343772</c:v>
                </c:pt>
                <c:pt idx="18">
                  <c:v>91.569700624305753</c:v>
                </c:pt>
                <c:pt idx="19">
                  <c:v>94.840047075173842</c:v>
                </c:pt>
                <c:pt idx="20">
                  <c:v>98.110393526041889</c:v>
                </c:pt>
                <c:pt idx="21">
                  <c:v>101.38073997690996</c:v>
                </c:pt>
                <c:pt idx="22">
                  <c:v>104.65108642777804</c:v>
                </c:pt>
                <c:pt idx="23">
                  <c:v>107.92143287864609</c:v>
                </c:pt>
                <c:pt idx="24">
                  <c:v>111.19177932951415</c:v>
                </c:pt>
                <c:pt idx="25">
                  <c:v>114.46212578038222</c:v>
                </c:pt>
                <c:pt idx="26">
                  <c:v>117.73247223125028</c:v>
                </c:pt>
                <c:pt idx="27">
                  <c:v>121.00281868211835</c:v>
                </c:pt>
                <c:pt idx="28">
                  <c:v>124.27316513298641</c:v>
                </c:pt>
                <c:pt idx="29">
                  <c:v>127.54351158385447</c:v>
                </c:pt>
                <c:pt idx="30">
                  <c:v>130.81385803472256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1"/>
          <c:order val="19"/>
          <c:tx>
            <c:v>n 4G (235/85)</c:v>
          </c:tx>
          <c:spPr>
            <a:ln w="22225">
              <a:prstDash val="lgDash"/>
            </a:ln>
          </c:spPr>
          <c:marker>
            <c:symbol val="none"/>
          </c:marker>
          <c:xVal>
            <c:numRef>
              <c:f>Daten!$AC$3:$AC$33</c:f>
              <c:numCache>
                <c:formatCode>General</c:formatCode>
                <c:ptCount val="31"/>
                <c:pt idx="0">
                  <c:v>35.474944551789164</c:v>
                </c:pt>
                <c:pt idx="1">
                  <c:v>39.022439006968071</c:v>
                </c:pt>
                <c:pt idx="2">
                  <c:v>42.569933462146992</c:v>
                </c:pt>
                <c:pt idx="3">
                  <c:v>46.117427917325912</c:v>
                </c:pt>
                <c:pt idx="4">
                  <c:v>49.664922372504819</c:v>
                </c:pt>
                <c:pt idx="5">
                  <c:v>53.212416827683739</c:v>
                </c:pt>
                <c:pt idx="6">
                  <c:v>56.75991128286266</c:v>
                </c:pt>
                <c:pt idx="7">
                  <c:v>60.307405738041574</c:v>
                </c:pt>
                <c:pt idx="8">
                  <c:v>63.854900193220487</c:v>
                </c:pt>
                <c:pt idx="9">
                  <c:v>67.402394648399408</c:v>
                </c:pt>
                <c:pt idx="10">
                  <c:v>70.949889103578329</c:v>
                </c:pt>
                <c:pt idx="11">
                  <c:v>74.497383558757235</c:v>
                </c:pt>
                <c:pt idx="12">
                  <c:v>78.044878013936142</c:v>
                </c:pt>
                <c:pt idx="13">
                  <c:v>81.592372469115062</c:v>
                </c:pt>
                <c:pt idx="14">
                  <c:v>85.139866924293983</c:v>
                </c:pt>
                <c:pt idx="15">
                  <c:v>88.68736137947289</c:v>
                </c:pt>
                <c:pt idx="16">
                  <c:v>92.234855834651825</c:v>
                </c:pt>
                <c:pt idx="17">
                  <c:v>95.782350289830731</c:v>
                </c:pt>
                <c:pt idx="18">
                  <c:v>99.329844745009638</c:v>
                </c:pt>
                <c:pt idx="19">
                  <c:v>102.87733920018857</c:v>
                </c:pt>
                <c:pt idx="20">
                  <c:v>106.42483365536748</c:v>
                </c:pt>
                <c:pt idx="21">
                  <c:v>109.9723281105464</c:v>
                </c:pt>
                <c:pt idx="22">
                  <c:v>113.51982256572532</c:v>
                </c:pt>
                <c:pt idx="23">
                  <c:v>117.06731702090423</c:v>
                </c:pt>
                <c:pt idx="24">
                  <c:v>120.61481147608315</c:v>
                </c:pt>
                <c:pt idx="25">
                  <c:v>124.16230593126207</c:v>
                </c:pt>
                <c:pt idx="26">
                  <c:v>127.70980038644097</c:v>
                </c:pt>
                <c:pt idx="27">
                  <c:v>131.25729484161988</c:v>
                </c:pt>
                <c:pt idx="28">
                  <c:v>134.80478929679882</c:v>
                </c:pt>
                <c:pt idx="29">
                  <c:v>138.35228375197772</c:v>
                </c:pt>
                <c:pt idx="30">
                  <c:v>141.89977820715666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2"/>
          <c:order val="20"/>
          <c:tx>
            <c:v>n 4G (3,75)</c:v>
          </c:tx>
          <c:spPr>
            <a:ln w="22225">
              <a:solidFill>
                <a:schemeClr val="accent4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Daten!$AG$3:$AG$33</c:f>
              <c:numCache>
                <c:formatCode>General</c:formatCode>
                <c:ptCount val="31"/>
                <c:pt idx="0">
                  <c:v>33.488347656888969</c:v>
                </c:pt>
                <c:pt idx="1">
                  <c:v>36.837182422577861</c:v>
                </c:pt>
                <c:pt idx="2">
                  <c:v>40.186017188266753</c:v>
                </c:pt>
                <c:pt idx="3">
                  <c:v>43.534851953955659</c:v>
                </c:pt>
                <c:pt idx="4">
                  <c:v>46.883686719644551</c:v>
                </c:pt>
                <c:pt idx="5">
                  <c:v>50.23252148533345</c:v>
                </c:pt>
                <c:pt idx="6">
                  <c:v>53.581356251022342</c:v>
                </c:pt>
                <c:pt idx="7">
                  <c:v>56.930191016711241</c:v>
                </c:pt>
                <c:pt idx="8">
                  <c:v>60.279025782400147</c:v>
                </c:pt>
                <c:pt idx="9">
                  <c:v>63.627860548089039</c:v>
                </c:pt>
                <c:pt idx="10">
                  <c:v>66.976695313777938</c:v>
                </c:pt>
                <c:pt idx="11">
                  <c:v>70.325530079466816</c:v>
                </c:pt>
                <c:pt idx="12">
                  <c:v>73.674364845155722</c:v>
                </c:pt>
                <c:pt idx="13">
                  <c:v>77.023199610844628</c:v>
                </c:pt>
                <c:pt idx="14">
                  <c:v>80.372034376533506</c:v>
                </c:pt>
                <c:pt idx="15">
                  <c:v>83.720869142222398</c:v>
                </c:pt>
                <c:pt idx="16">
                  <c:v>87.069703907911318</c:v>
                </c:pt>
                <c:pt idx="17">
                  <c:v>90.418538673600224</c:v>
                </c:pt>
                <c:pt idx="18">
                  <c:v>93.767373439289102</c:v>
                </c:pt>
                <c:pt idx="19">
                  <c:v>97.116208204977994</c:v>
                </c:pt>
                <c:pt idx="20">
                  <c:v>100.4650429706669</c:v>
                </c:pt>
                <c:pt idx="21">
                  <c:v>103.81387773635581</c:v>
                </c:pt>
                <c:pt idx="22">
                  <c:v>107.16271250204468</c:v>
                </c:pt>
                <c:pt idx="23">
                  <c:v>110.51154726773358</c:v>
                </c:pt>
                <c:pt idx="24">
                  <c:v>113.86038203342248</c:v>
                </c:pt>
                <c:pt idx="25">
                  <c:v>117.20921679911137</c:v>
                </c:pt>
                <c:pt idx="26">
                  <c:v>120.55805156480029</c:v>
                </c:pt>
                <c:pt idx="27">
                  <c:v>123.90688633048916</c:v>
                </c:pt>
                <c:pt idx="28">
                  <c:v>127.25572109617808</c:v>
                </c:pt>
                <c:pt idx="29">
                  <c:v>130.60455586186697</c:v>
                </c:pt>
                <c:pt idx="30">
                  <c:v>133.95339062755588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6"/>
          <c:order val="24"/>
          <c:tx>
            <c:v>n 5G (205/82)</c:v>
          </c:tx>
          <c:spPr>
            <a:ln w="28575">
              <a:solidFill>
                <a:schemeClr val="accent6">
                  <a:lumMod val="5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Daten!$AK$3:$AK$33</c:f>
              <c:numCache>
                <c:formatCode>General</c:formatCode>
                <c:ptCount val="31"/>
                <c:pt idx="0">
                  <c:v>42.472031829455375</c:v>
                </c:pt>
                <c:pt idx="1">
                  <c:v>46.719235012400901</c:v>
                </c:pt>
                <c:pt idx="2">
                  <c:v>50.966438195346434</c:v>
                </c:pt>
                <c:pt idx="3">
                  <c:v>55.213641378291975</c:v>
                </c:pt>
                <c:pt idx="4">
                  <c:v>59.460844561237501</c:v>
                </c:pt>
                <c:pt idx="5">
                  <c:v>63.708047744183041</c:v>
                </c:pt>
                <c:pt idx="6">
                  <c:v>67.955250927128603</c:v>
                </c:pt>
                <c:pt idx="7">
                  <c:v>72.202454110074115</c:v>
                </c:pt>
                <c:pt idx="8">
                  <c:v>76.449657293019669</c:v>
                </c:pt>
                <c:pt idx="9">
                  <c:v>80.696860475965195</c:v>
                </c:pt>
                <c:pt idx="10">
                  <c:v>84.94406365891075</c:v>
                </c:pt>
                <c:pt idx="11">
                  <c:v>89.191266841856262</c:v>
                </c:pt>
                <c:pt idx="12">
                  <c:v>93.438470024801802</c:v>
                </c:pt>
                <c:pt idx="13">
                  <c:v>97.685673207747328</c:v>
                </c:pt>
                <c:pt idx="14">
                  <c:v>101.93287639069287</c:v>
                </c:pt>
                <c:pt idx="15">
                  <c:v>106.18007957363839</c:v>
                </c:pt>
                <c:pt idx="16">
                  <c:v>110.42728275658395</c:v>
                </c:pt>
                <c:pt idx="17">
                  <c:v>114.6744859395295</c:v>
                </c:pt>
                <c:pt idx="18">
                  <c:v>118.921689122475</c:v>
                </c:pt>
                <c:pt idx="19">
                  <c:v>123.16889230542057</c:v>
                </c:pt>
                <c:pt idx="20">
                  <c:v>127.41609548836608</c:v>
                </c:pt>
                <c:pt idx="21">
                  <c:v>131.66329867131165</c:v>
                </c:pt>
                <c:pt idx="22">
                  <c:v>135.91050185425721</c:v>
                </c:pt>
                <c:pt idx="23">
                  <c:v>140.1577050372027</c:v>
                </c:pt>
                <c:pt idx="24">
                  <c:v>144.40490822014823</c:v>
                </c:pt>
                <c:pt idx="25">
                  <c:v>148.65211140309378</c:v>
                </c:pt>
                <c:pt idx="26">
                  <c:v>152.89931458603934</c:v>
                </c:pt>
                <c:pt idx="27">
                  <c:v>157.14651776898486</c:v>
                </c:pt>
                <c:pt idx="28">
                  <c:v>161.39372095193039</c:v>
                </c:pt>
                <c:pt idx="29">
                  <c:v>165.64092413487592</c:v>
                </c:pt>
                <c:pt idx="30">
                  <c:v>169.8881273178215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7"/>
          <c:order val="25"/>
          <c:tx>
            <c:v>n 5G (235/85)</c:v>
          </c:tx>
          <c:spPr>
            <a:ln w="22225">
              <a:solidFill>
                <a:schemeClr val="accent6">
                  <a:lumMod val="60000"/>
                  <a:lumOff val="4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Daten!$AI$3:$AI$33</c:f>
              <c:numCache>
                <c:formatCode>General</c:formatCode>
                <c:ptCount val="31"/>
                <c:pt idx="0">
                  <c:v>46.071356560765146</c:v>
                </c:pt>
                <c:pt idx="1">
                  <c:v>50.678492216841647</c:v>
                </c:pt>
                <c:pt idx="2">
                  <c:v>55.28562787291817</c:v>
                </c:pt>
                <c:pt idx="3">
                  <c:v>59.892763528994692</c:v>
                </c:pt>
                <c:pt idx="4">
                  <c:v>64.499899185071186</c:v>
                </c:pt>
                <c:pt idx="5">
                  <c:v>69.107034841147708</c:v>
                </c:pt>
                <c:pt idx="6">
                  <c:v>73.714170497224231</c:v>
                </c:pt>
                <c:pt idx="7">
                  <c:v>78.321306153300739</c:v>
                </c:pt>
                <c:pt idx="8">
                  <c:v>82.928441809377262</c:v>
                </c:pt>
                <c:pt idx="9">
                  <c:v>87.53557746545377</c:v>
                </c:pt>
                <c:pt idx="10">
                  <c:v>92.142713121530292</c:v>
                </c:pt>
                <c:pt idx="11">
                  <c:v>96.7498487776068</c:v>
                </c:pt>
                <c:pt idx="12">
                  <c:v>101.35698443368329</c:v>
                </c:pt>
                <c:pt idx="13">
                  <c:v>105.96412008975982</c:v>
                </c:pt>
                <c:pt idx="14">
                  <c:v>110.57125574583634</c:v>
                </c:pt>
                <c:pt idx="15">
                  <c:v>115.17839140191285</c:v>
                </c:pt>
                <c:pt idx="16">
                  <c:v>119.78552705798938</c:v>
                </c:pt>
                <c:pt idx="17">
                  <c:v>124.39266271406588</c:v>
                </c:pt>
                <c:pt idx="18">
                  <c:v>128.99979837014237</c:v>
                </c:pt>
                <c:pt idx="19">
                  <c:v>133.60693402621894</c:v>
                </c:pt>
                <c:pt idx="20">
                  <c:v>138.21406968229542</c:v>
                </c:pt>
                <c:pt idx="21">
                  <c:v>142.82120533837195</c:v>
                </c:pt>
                <c:pt idx="22">
                  <c:v>147.42834099444846</c:v>
                </c:pt>
                <c:pt idx="23">
                  <c:v>152.03547665052497</c:v>
                </c:pt>
                <c:pt idx="24">
                  <c:v>156.64261230660148</c:v>
                </c:pt>
                <c:pt idx="25">
                  <c:v>161.24974796267801</c:v>
                </c:pt>
                <c:pt idx="26">
                  <c:v>165.85688361875452</c:v>
                </c:pt>
                <c:pt idx="27">
                  <c:v>170.464019274831</c:v>
                </c:pt>
                <c:pt idx="28">
                  <c:v>175.07115493090754</c:v>
                </c:pt>
                <c:pt idx="29">
                  <c:v>179.67829058698405</c:v>
                </c:pt>
                <c:pt idx="30">
                  <c:v>184.28542624306058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ser>
          <c:idx val="28"/>
          <c:order val="26"/>
          <c:tx>
            <c:v>n 5G (3,75)</c:v>
          </c:tx>
          <c:spPr>
            <a:ln w="22225">
              <a:solidFill>
                <a:schemeClr val="accent6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Daten!$AM$3:$AM$33</c:f>
              <c:numCache>
                <c:formatCode>General</c:formatCode>
                <c:ptCount val="31"/>
                <c:pt idx="0">
                  <c:v>43.491360593362295</c:v>
                </c:pt>
                <c:pt idx="1">
                  <c:v>47.840496652698519</c:v>
                </c:pt>
                <c:pt idx="2">
                  <c:v>52.189632712034744</c:v>
                </c:pt>
                <c:pt idx="3">
                  <c:v>56.538768771370982</c:v>
                </c:pt>
                <c:pt idx="4">
                  <c:v>60.887904830707207</c:v>
                </c:pt>
                <c:pt idx="5">
                  <c:v>65.237040890043446</c:v>
                </c:pt>
                <c:pt idx="6">
                  <c:v>69.586176949379663</c:v>
                </c:pt>
                <c:pt idx="7">
                  <c:v>73.935313008715895</c:v>
                </c:pt>
                <c:pt idx="8">
                  <c:v>78.28444906805214</c:v>
                </c:pt>
                <c:pt idx="9">
                  <c:v>82.633585127388358</c:v>
                </c:pt>
                <c:pt idx="10">
                  <c:v>86.982721186724589</c:v>
                </c:pt>
                <c:pt idx="11">
                  <c:v>91.331857246060792</c:v>
                </c:pt>
                <c:pt idx="12">
                  <c:v>95.680993305397038</c:v>
                </c:pt>
                <c:pt idx="13">
                  <c:v>100.03012936473328</c:v>
                </c:pt>
                <c:pt idx="14">
                  <c:v>104.37926542406949</c:v>
                </c:pt>
                <c:pt idx="15">
                  <c:v>108.7284014834057</c:v>
                </c:pt>
                <c:pt idx="16">
                  <c:v>113.07753754274196</c:v>
                </c:pt>
                <c:pt idx="17">
                  <c:v>117.42667360207821</c:v>
                </c:pt>
                <c:pt idx="18">
                  <c:v>121.77580966141441</c:v>
                </c:pt>
                <c:pt idx="19">
                  <c:v>126.12494572075065</c:v>
                </c:pt>
                <c:pt idx="20">
                  <c:v>130.47408178008689</c:v>
                </c:pt>
                <c:pt idx="21">
                  <c:v>134.82321783942314</c:v>
                </c:pt>
                <c:pt idx="22">
                  <c:v>139.17235389875933</c:v>
                </c:pt>
                <c:pt idx="23">
                  <c:v>143.52148995809554</c:v>
                </c:pt>
                <c:pt idx="24">
                  <c:v>147.87062601743179</c:v>
                </c:pt>
                <c:pt idx="25">
                  <c:v>152.21976207676801</c:v>
                </c:pt>
                <c:pt idx="26">
                  <c:v>156.56889813610428</c:v>
                </c:pt>
                <c:pt idx="27">
                  <c:v>160.91803419544047</c:v>
                </c:pt>
                <c:pt idx="28">
                  <c:v>165.26717025477672</c:v>
                </c:pt>
                <c:pt idx="29">
                  <c:v>169.61630631411293</c:v>
                </c:pt>
                <c:pt idx="30">
                  <c:v>173.96544237344918</c:v>
                </c:pt>
              </c:numCache>
            </c:numRef>
          </c:xVal>
          <c:y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yVal>
          <c:smooth val="1"/>
        </c:ser>
        <c:axId val="166355712"/>
        <c:axId val="164489472"/>
      </c:scatterChart>
      <c:valAx>
        <c:axId val="146863232"/>
        <c:scaling>
          <c:orientation val="minMax"/>
          <c:max val="15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v [km/h]</a:t>
                </a:r>
              </a:p>
            </c:rich>
          </c:tx>
          <c:layout/>
        </c:title>
        <c:numFmt formatCode="General" sourceLinked="1"/>
        <c:tickLblPos val="nextTo"/>
        <c:crossAx val="146865536"/>
        <c:crosses val="autoZero"/>
        <c:crossBetween val="midCat"/>
        <c:majorUnit val="10"/>
      </c:valAx>
      <c:valAx>
        <c:axId val="146865536"/>
        <c:scaling>
          <c:orientation val="minMax"/>
          <c:max val="13500"/>
          <c:min val="1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 sz="1400"/>
                  <a:t>Fz [N]</a:t>
                </a:r>
              </a:p>
            </c:rich>
          </c:tx>
          <c:layout/>
        </c:title>
        <c:numFmt formatCode="General" sourceLinked="1"/>
        <c:tickLblPos val="nextTo"/>
        <c:crossAx val="146863232"/>
        <c:crosses val="autoZero"/>
        <c:crossBetween val="midCat"/>
        <c:majorUnit val="1000"/>
      </c:valAx>
      <c:valAx>
        <c:axId val="164489472"/>
        <c:scaling>
          <c:orientation val="minMax"/>
          <c:max val="4000"/>
          <c:min val="1000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 sz="1400"/>
                  <a:t>n [1/min]</a:t>
                </a:r>
              </a:p>
            </c:rich>
          </c:tx>
          <c:layout/>
        </c:title>
        <c:numFmt formatCode="General" sourceLinked="1"/>
        <c:tickLblPos val="nextTo"/>
        <c:crossAx val="166355712"/>
        <c:crosses val="max"/>
        <c:crossBetween val="midCat"/>
        <c:majorUnit val="250"/>
      </c:valAx>
      <c:valAx>
        <c:axId val="166355712"/>
        <c:scaling>
          <c:orientation val="minMax"/>
        </c:scaling>
        <c:delete val="1"/>
        <c:axPos val="b"/>
        <c:numFmt formatCode="General" sourceLinked="1"/>
        <c:tickLblPos val="none"/>
        <c:crossAx val="164489472"/>
        <c:crossBetween val="midCat"/>
      </c:valAx>
    </c:plotArea>
    <c:legend>
      <c:legendPos val="t"/>
      <c:layout>
        <c:manualLayout>
          <c:xMode val="edge"/>
          <c:yMode val="edge"/>
          <c:x val="6.5245149221615728E-2"/>
          <c:y val="1.2675325366619647E-2"/>
          <c:w val="0.85995712839550198"/>
          <c:h val="0.18783684427647512"/>
        </c:manualLayout>
      </c:layout>
    </c:legend>
    <c:plotVisOnly val="1"/>
  </c:chart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/>
            </a:pPr>
            <a:r>
              <a:rPr lang="de-DE"/>
              <a:t>Motorkennfeld 300tdi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7934866822307824E-2"/>
          <c:y val="0.16300028068663144"/>
          <c:w val="0.84413026635538524"/>
          <c:h val="0.7289987202818049"/>
        </c:manualLayout>
      </c:layout>
      <c:scatterChart>
        <c:scatterStyle val="smoothMarker"/>
        <c:ser>
          <c:idx val="0"/>
          <c:order val="0"/>
          <c:tx>
            <c:v>M_{Mot} [Nm]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xVal>
          <c:yVal>
            <c:numRef>
              <c:f>Daten!$B$3:$B$33</c:f>
              <c:numCache>
                <c:formatCode>General</c:formatCode>
                <c:ptCount val="31"/>
                <c:pt idx="0">
                  <c:v>160</c:v>
                </c:pt>
                <c:pt idx="1">
                  <c:v>182</c:v>
                </c:pt>
                <c:pt idx="2">
                  <c:v>210</c:v>
                </c:pt>
                <c:pt idx="3">
                  <c:v>235</c:v>
                </c:pt>
                <c:pt idx="4">
                  <c:v>250</c:v>
                </c:pt>
                <c:pt idx="5">
                  <c:v>275</c:v>
                </c:pt>
                <c:pt idx="6">
                  <c:v>282</c:v>
                </c:pt>
                <c:pt idx="7">
                  <c:v>284</c:v>
                </c:pt>
                <c:pt idx="8">
                  <c:v>282</c:v>
                </c:pt>
                <c:pt idx="9">
                  <c:v>280</c:v>
                </c:pt>
                <c:pt idx="10">
                  <c:v>275</c:v>
                </c:pt>
                <c:pt idx="11">
                  <c:v>272</c:v>
                </c:pt>
                <c:pt idx="12">
                  <c:v>270</c:v>
                </c:pt>
                <c:pt idx="13">
                  <c:v>265</c:v>
                </c:pt>
                <c:pt idx="14">
                  <c:v>260</c:v>
                </c:pt>
                <c:pt idx="15">
                  <c:v>255</c:v>
                </c:pt>
                <c:pt idx="16">
                  <c:v>252</c:v>
                </c:pt>
                <c:pt idx="17">
                  <c:v>249</c:v>
                </c:pt>
                <c:pt idx="18">
                  <c:v>245</c:v>
                </c:pt>
                <c:pt idx="19">
                  <c:v>241.4</c:v>
                </c:pt>
                <c:pt idx="20">
                  <c:v>237.8</c:v>
                </c:pt>
                <c:pt idx="21">
                  <c:v>234.2</c:v>
                </c:pt>
                <c:pt idx="22">
                  <c:v>230.6</c:v>
                </c:pt>
                <c:pt idx="23">
                  <c:v>227</c:v>
                </c:pt>
                <c:pt idx="24">
                  <c:v>223.4</c:v>
                </c:pt>
                <c:pt idx="25">
                  <c:v>219.8</c:v>
                </c:pt>
                <c:pt idx="26">
                  <c:v>216.2</c:v>
                </c:pt>
                <c:pt idx="27">
                  <c:v>212.6</c:v>
                </c:pt>
                <c:pt idx="28">
                  <c:v>209</c:v>
                </c:pt>
                <c:pt idx="29">
                  <c:v>205.4</c:v>
                </c:pt>
                <c:pt idx="30">
                  <c:v>201.8</c:v>
                </c:pt>
              </c:numCache>
            </c:numRef>
          </c:yVal>
          <c:smooth val="1"/>
        </c:ser>
        <c:ser>
          <c:idx val="2"/>
          <c:order val="2"/>
          <c:tx>
            <c:v>M(P-gesteigert)_{Mot} [Nm]</c:v>
          </c:tx>
          <c:spPr>
            <a:ln>
              <a:solidFill>
                <a:srgbClr val="4F81BD"/>
              </a:solidFill>
              <a:prstDash val="lgDash"/>
            </a:ln>
          </c:spPr>
          <c:marker>
            <c:symbol val="none"/>
          </c:marker>
          <c:x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xVal>
          <c:yVal>
            <c:numRef>
              <c:f>Daten!$C$3:$C$33</c:f>
              <c:numCache>
                <c:formatCode>General</c:formatCode>
                <c:ptCount val="31"/>
                <c:pt idx="0">
                  <c:v>184</c:v>
                </c:pt>
                <c:pt idx="1">
                  <c:v>209.29999999999998</c:v>
                </c:pt>
                <c:pt idx="2">
                  <c:v>241.49999999999997</c:v>
                </c:pt>
                <c:pt idx="3">
                  <c:v>270.25</c:v>
                </c:pt>
                <c:pt idx="4">
                  <c:v>287.5</c:v>
                </c:pt>
                <c:pt idx="5">
                  <c:v>316.25</c:v>
                </c:pt>
                <c:pt idx="6">
                  <c:v>324.29999999999995</c:v>
                </c:pt>
                <c:pt idx="7">
                  <c:v>326.59999999999997</c:v>
                </c:pt>
                <c:pt idx="8">
                  <c:v>324.29999999999995</c:v>
                </c:pt>
                <c:pt idx="9">
                  <c:v>322</c:v>
                </c:pt>
                <c:pt idx="10">
                  <c:v>316.25</c:v>
                </c:pt>
                <c:pt idx="11">
                  <c:v>312.79999999999995</c:v>
                </c:pt>
                <c:pt idx="12">
                  <c:v>310.5</c:v>
                </c:pt>
                <c:pt idx="13">
                  <c:v>304.75</c:v>
                </c:pt>
                <c:pt idx="14">
                  <c:v>299</c:v>
                </c:pt>
                <c:pt idx="15">
                  <c:v>293.25</c:v>
                </c:pt>
                <c:pt idx="16">
                  <c:v>289.79999999999995</c:v>
                </c:pt>
                <c:pt idx="17">
                  <c:v>286.34999999999997</c:v>
                </c:pt>
                <c:pt idx="18">
                  <c:v>281.75</c:v>
                </c:pt>
                <c:pt idx="19">
                  <c:v>277.60999999999996</c:v>
                </c:pt>
                <c:pt idx="20">
                  <c:v>273.46999999999997</c:v>
                </c:pt>
                <c:pt idx="21">
                  <c:v>269.33</c:v>
                </c:pt>
                <c:pt idx="22">
                  <c:v>265.19</c:v>
                </c:pt>
                <c:pt idx="23">
                  <c:v>261.04999999999995</c:v>
                </c:pt>
                <c:pt idx="24">
                  <c:v>256.90999999999997</c:v>
                </c:pt>
                <c:pt idx="25">
                  <c:v>252.76999999999998</c:v>
                </c:pt>
                <c:pt idx="26">
                  <c:v>248.62999999999997</c:v>
                </c:pt>
                <c:pt idx="27">
                  <c:v>244.48999999999998</c:v>
                </c:pt>
                <c:pt idx="28">
                  <c:v>240.35</c:v>
                </c:pt>
                <c:pt idx="29">
                  <c:v>236.20999999999998</c:v>
                </c:pt>
                <c:pt idx="30">
                  <c:v>232.07</c:v>
                </c:pt>
              </c:numCache>
            </c:numRef>
          </c:yVal>
          <c:smooth val="1"/>
        </c:ser>
        <c:axId val="150147072"/>
        <c:axId val="150148992"/>
      </c:scatterChart>
      <c:scatterChart>
        <c:scatterStyle val="smoothMarker"/>
        <c:ser>
          <c:idx val="1"/>
          <c:order val="1"/>
          <c:tx>
            <c:v>P_{eff} [kW]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xVal>
          <c:yVal>
            <c:numRef>
              <c:f>Daten!$D$3:$D$33</c:f>
              <c:numCache>
                <c:formatCode>General</c:formatCode>
                <c:ptCount val="31"/>
                <c:pt idx="0">
                  <c:v>16.755160819145562</c:v>
                </c:pt>
                <c:pt idx="1">
                  <c:v>20.964894974955886</c:v>
                </c:pt>
                <c:pt idx="2">
                  <c:v>26.389378290154262</c:v>
                </c:pt>
                <c:pt idx="3">
                  <c:v>31.991885189056063</c:v>
                </c:pt>
                <c:pt idx="4">
                  <c:v>36.651914291880914</c:v>
                </c:pt>
                <c:pt idx="5">
                  <c:v>43.196898986859658</c:v>
                </c:pt>
                <c:pt idx="6">
                  <c:v>47.249553509990491</c:v>
                </c:pt>
                <c:pt idx="7">
                  <c:v>50.558697771771733</c:v>
                </c:pt>
                <c:pt idx="8">
                  <c:v>53.155747698739304</c:v>
                </c:pt>
                <c:pt idx="9">
                  <c:v>55.710909723659</c:v>
                </c:pt>
                <c:pt idx="10">
                  <c:v>57.59586531581288</c:v>
                </c:pt>
                <c:pt idx="11">
                  <c:v>59.815924124349657</c:v>
                </c:pt>
                <c:pt idx="12">
                  <c:v>62.203534541077907</c:v>
                </c:pt>
                <c:pt idx="13">
                  <c:v>63.826690745432636</c:v>
                </c:pt>
                <c:pt idx="14">
                  <c:v>65.345127194667697</c:v>
                </c:pt>
                <c:pt idx="15">
                  <c:v>66.758843888783105</c:v>
                </c:pt>
                <c:pt idx="16">
                  <c:v>68.612383554401077</c:v>
                </c:pt>
                <c:pt idx="17">
                  <c:v>70.403091366947265</c:v>
                </c:pt>
                <c:pt idx="18">
                  <c:v>71.837752012086597</c:v>
                </c:pt>
                <c:pt idx="19">
                  <c:v>73.310111769069024</c:v>
                </c:pt>
                <c:pt idx="20">
                  <c:v>74.707073302365288</c:v>
                </c:pt>
                <c:pt idx="21">
                  <c:v>76.028636611975386</c:v>
                </c:pt>
                <c:pt idx="22">
                  <c:v>77.274801697899335</c:v>
                </c:pt>
                <c:pt idx="23">
                  <c:v>78.445568560137133</c:v>
                </c:pt>
                <c:pt idx="24">
                  <c:v>79.540937198688781</c:v>
                </c:pt>
                <c:pt idx="25">
                  <c:v>80.560907613554278</c:v>
                </c:pt>
                <c:pt idx="26">
                  <c:v>81.505479804733596</c:v>
                </c:pt>
                <c:pt idx="27">
                  <c:v>82.374653772226765</c:v>
                </c:pt>
                <c:pt idx="28">
                  <c:v>83.168429516033797</c:v>
                </c:pt>
                <c:pt idx="29">
                  <c:v>83.88680703615465</c:v>
                </c:pt>
                <c:pt idx="30">
                  <c:v>84.529786332589381</c:v>
                </c:pt>
              </c:numCache>
            </c:numRef>
          </c:yVal>
          <c:smooth val="1"/>
        </c:ser>
        <c:ser>
          <c:idx val="3"/>
          <c:order val="3"/>
          <c:tx>
            <c:v>P(P-gesteigert)_{eff} [kW]</c:v>
          </c:tx>
          <c:spPr>
            <a:ln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Daten!$A$3:$A$33</c:f>
              <c:numCache>
                <c:formatCode>General</c:formatCode>
                <c:ptCount val="3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</c:v>
                </c:pt>
                <c:pt idx="15">
                  <c:v>2500</c:v>
                </c:pt>
                <c:pt idx="16">
                  <c:v>2600</c:v>
                </c:pt>
                <c:pt idx="17">
                  <c:v>2700</c:v>
                </c:pt>
                <c:pt idx="18">
                  <c:v>2800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</c:numCache>
            </c:numRef>
          </c:xVal>
          <c:yVal>
            <c:numRef>
              <c:f>Daten!$E$3:$E$33</c:f>
              <c:numCache>
                <c:formatCode>General</c:formatCode>
                <c:ptCount val="31"/>
                <c:pt idx="0">
                  <c:v>19.268434942017397</c:v>
                </c:pt>
                <c:pt idx="1">
                  <c:v>24.109629221199267</c:v>
                </c:pt>
                <c:pt idx="2">
                  <c:v>30.3477850336774</c:v>
                </c:pt>
                <c:pt idx="3">
                  <c:v>36.790667967414471</c:v>
                </c:pt>
                <c:pt idx="4">
                  <c:v>42.149701435663047</c:v>
                </c:pt>
                <c:pt idx="5">
                  <c:v>49.676433834888606</c:v>
                </c:pt>
                <c:pt idx="6">
                  <c:v>54.336986536489064</c:v>
                </c:pt>
                <c:pt idx="7">
                  <c:v>58.142502437537487</c:v>
                </c:pt>
                <c:pt idx="8">
                  <c:v>61.129109853550197</c:v>
                </c:pt>
                <c:pt idx="9">
                  <c:v>64.067546182207849</c:v>
                </c:pt>
                <c:pt idx="10">
                  <c:v>66.235245113184803</c:v>
                </c:pt>
                <c:pt idx="11">
                  <c:v>68.788312743002095</c:v>
                </c:pt>
                <c:pt idx="12">
                  <c:v>71.534064722239592</c:v>
                </c:pt>
                <c:pt idx="13">
                  <c:v>73.400694357247531</c:v>
                </c:pt>
                <c:pt idx="14">
                  <c:v>75.146896273867839</c:v>
                </c:pt>
                <c:pt idx="15">
                  <c:v>76.772670472100558</c:v>
                </c:pt>
                <c:pt idx="16">
                  <c:v>78.904241087561232</c:v>
                </c:pt>
                <c:pt idx="17">
                  <c:v>80.963555071989347</c:v>
                </c:pt>
                <c:pt idx="18">
                  <c:v>82.613414813899581</c:v>
                </c:pt>
                <c:pt idx="19">
                  <c:v>84.306628534429365</c:v>
                </c:pt>
                <c:pt idx="20">
                  <c:v>85.913134297720077</c:v>
                </c:pt>
                <c:pt idx="21">
                  <c:v>87.432932103771691</c:v>
                </c:pt>
                <c:pt idx="22">
                  <c:v>88.866021952584234</c:v>
                </c:pt>
                <c:pt idx="23">
                  <c:v>90.212403844157691</c:v>
                </c:pt>
                <c:pt idx="24">
                  <c:v>91.472077778492093</c:v>
                </c:pt>
                <c:pt idx="25">
                  <c:v>92.645043755587409</c:v>
                </c:pt>
                <c:pt idx="26">
                  <c:v>93.731301775443626</c:v>
                </c:pt>
                <c:pt idx="27">
                  <c:v>94.730851838060772</c:v>
                </c:pt>
                <c:pt idx="28">
                  <c:v>95.643693943438862</c:v>
                </c:pt>
                <c:pt idx="29">
                  <c:v>96.469828091577838</c:v>
                </c:pt>
                <c:pt idx="30">
                  <c:v>97.209254282477787</c:v>
                </c:pt>
              </c:numCache>
            </c:numRef>
          </c:yVal>
          <c:smooth val="1"/>
        </c:ser>
        <c:axId val="150161280"/>
        <c:axId val="150159360"/>
      </c:scatterChart>
      <c:valAx>
        <c:axId val="150147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n [1/min]</a:t>
                </a:r>
              </a:p>
            </c:rich>
          </c:tx>
          <c:layout/>
        </c:title>
        <c:numFmt formatCode="General" sourceLinked="1"/>
        <c:tickLblPos val="nextTo"/>
        <c:crossAx val="150148992"/>
        <c:crosses val="autoZero"/>
        <c:crossBetween val="midCat"/>
      </c:valAx>
      <c:valAx>
        <c:axId val="150148992"/>
        <c:scaling>
          <c:orientation val="minMax"/>
          <c:max val="35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 sz="1400"/>
                  <a:t>M_{Mot}</a:t>
                </a:r>
                <a:r>
                  <a:rPr lang="de-DE" sz="1400" baseline="0"/>
                  <a:t> [Nm]</a:t>
                </a:r>
                <a:endParaRPr lang="de-DE" sz="1400"/>
              </a:p>
            </c:rich>
          </c:tx>
          <c:layout/>
        </c:title>
        <c:numFmt formatCode="General" sourceLinked="1"/>
        <c:tickLblPos val="nextTo"/>
        <c:crossAx val="150147072"/>
        <c:crosses val="autoZero"/>
        <c:crossBetween val="midCat"/>
        <c:majorUnit val="20"/>
      </c:valAx>
      <c:valAx>
        <c:axId val="150159360"/>
        <c:scaling>
          <c:orientation val="minMax"/>
          <c:max val="150"/>
        </c:scaling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 sz="1400"/>
                  <a:t>P_{eff} [kW]</a:t>
                </a:r>
              </a:p>
            </c:rich>
          </c:tx>
          <c:layout/>
        </c:title>
        <c:numFmt formatCode="General" sourceLinked="1"/>
        <c:tickLblPos val="nextTo"/>
        <c:crossAx val="150161280"/>
        <c:crosses val="max"/>
        <c:crossBetween val="midCat"/>
        <c:majorUnit val="10"/>
      </c:valAx>
      <c:valAx>
        <c:axId val="150161280"/>
        <c:scaling>
          <c:orientation val="minMax"/>
        </c:scaling>
        <c:delete val="1"/>
        <c:axPos val="b"/>
        <c:numFmt formatCode="General" sourceLinked="1"/>
        <c:tickLblPos val="none"/>
        <c:crossAx val="150159360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17597320340156991"/>
          <c:y val="9.50310484643382E-2"/>
          <c:w val="0.62866424926152165"/>
          <c:h val="3.8187515963220751E-2"/>
        </c:manualLayout>
      </c:layout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5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0.28925</cdr:x>
      <cdr:y>0.25075</cdr:y>
    </cdr:from>
    <cdr:to>
      <cdr:x>0.35333</cdr:x>
      <cdr:y>0.29484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2691848" y="1507435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1100" b="1"/>
            <a:t>1.Gang</a:t>
          </a:r>
        </a:p>
      </cdr:txBody>
    </cdr:sp>
  </cdr:relSizeAnchor>
  <cdr:relSizeAnchor xmlns:cdr="http://schemas.openxmlformats.org/drawingml/2006/chartDrawing">
    <cdr:from>
      <cdr:x>0.43788</cdr:x>
      <cdr:y>0.24937</cdr:y>
    </cdr:from>
    <cdr:to>
      <cdr:x>0.50196</cdr:x>
      <cdr:y>0.29346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4075044" y="1499152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 b="1"/>
            <a:t>2.Gang</a:t>
          </a:r>
        </a:p>
      </cdr:txBody>
    </cdr:sp>
  </cdr:relSizeAnchor>
  <cdr:relSizeAnchor xmlns:cdr="http://schemas.openxmlformats.org/drawingml/2006/chartDrawing">
    <cdr:from>
      <cdr:x>0.62299</cdr:x>
      <cdr:y>0.248</cdr:y>
    </cdr:from>
    <cdr:to>
      <cdr:x>0.68707</cdr:x>
      <cdr:y>0.29208</cdr:y>
    </cdr:to>
    <cdr:sp macro="" textlink="">
      <cdr:nvSpPr>
        <cdr:cNvPr id="4" name="Textfeld 1"/>
        <cdr:cNvSpPr txBox="1"/>
      </cdr:nvSpPr>
      <cdr:spPr>
        <a:xfrm xmlns:a="http://schemas.openxmlformats.org/drawingml/2006/main">
          <a:off x="5797827" y="1490870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 b="1"/>
            <a:t>3.Gang</a:t>
          </a:r>
        </a:p>
      </cdr:txBody>
    </cdr:sp>
  </cdr:relSizeAnchor>
  <cdr:relSizeAnchor xmlns:cdr="http://schemas.openxmlformats.org/drawingml/2006/chartDrawing">
    <cdr:from>
      <cdr:x>0.83036</cdr:x>
      <cdr:y>0.25075</cdr:y>
    </cdr:from>
    <cdr:to>
      <cdr:x>0.89444</cdr:x>
      <cdr:y>0.29484</cdr:y>
    </cdr:to>
    <cdr:sp macro="" textlink="">
      <cdr:nvSpPr>
        <cdr:cNvPr id="5" name="Textfeld 1"/>
        <cdr:cNvSpPr txBox="1"/>
      </cdr:nvSpPr>
      <cdr:spPr>
        <a:xfrm xmlns:a="http://schemas.openxmlformats.org/drawingml/2006/main">
          <a:off x="7727675" y="1507436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 b="1"/>
            <a:t>4.Gang</a:t>
          </a:r>
        </a:p>
      </cdr:txBody>
    </cdr:sp>
  </cdr:relSizeAnchor>
  <cdr:relSizeAnchor xmlns:cdr="http://schemas.openxmlformats.org/drawingml/2006/chartDrawing">
    <cdr:from>
      <cdr:x>0.85884</cdr:x>
      <cdr:y>0.42848</cdr:y>
    </cdr:from>
    <cdr:to>
      <cdr:x>0.92292</cdr:x>
      <cdr:y>0.47257</cdr:y>
    </cdr:to>
    <cdr:sp macro="" textlink="">
      <cdr:nvSpPr>
        <cdr:cNvPr id="6" name="Textfeld 1"/>
        <cdr:cNvSpPr txBox="1"/>
      </cdr:nvSpPr>
      <cdr:spPr>
        <a:xfrm xmlns:a="http://schemas.openxmlformats.org/drawingml/2006/main">
          <a:off x="7992718" y="2575891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 b="1"/>
            <a:t>5.Gang</a:t>
          </a:r>
        </a:p>
      </cdr:txBody>
    </cdr:sp>
  </cdr:relSizeAnchor>
  <cdr:relSizeAnchor xmlns:cdr="http://schemas.openxmlformats.org/drawingml/2006/chartDrawing">
    <cdr:from>
      <cdr:x>0.20203</cdr:x>
      <cdr:y>0.21217</cdr:y>
    </cdr:from>
    <cdr:to>
      <cdr:x>0.26611</cdr:x>
      <cdr:y>0.25626</cdr:y>
    </cdr:to>
    <cdr:sp macro="" textlink="">
      <cdr:nvSpPr>
        <cdr:cNvPr id="7" name="Textfeld 1"/>
        <cdr:cNvSpPr txBox="1"/>
      </cdr:nvSpPr>
      <cdr:spPr>
        <a:xfrm xmlns:a="http://schemas.openxmlformats.org/drawingml/2006/main">
          <a:off x="1880153" y="1275522"/>
          <a:ext cx="596347" cy="2650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100" b="1"/>
            <a:t>Pmax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1382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38"/>
  <sheetViews>
    <sheetView workbookViewId="0">
      <selection activeCell="AP10" sqref="AP10"/>
    </sheetView>
  </sheetViews>
  <sheetFormatPr baseColWidth="10" defaultRowHeight="12.75" outlineLevelCol="1"/>
  <cols>
    <col min="3" max="3" width="11.42578125" customWidth="1"/>
    <col min="5" max="5" width="11.42578125" customWidth="1"/>
    <col min="8" max="34" width="11.42578125" customWidth="1" outlineLevel="1"/>
    <col min="35" max="35" width="11.42578125" customWidth="1" outlineLevel="1" collapsed="1"/>
    <col min="36" max="40" width="11.42578125" customWidth="1" outlineLevel="1"/>
  </cols>
  <sheetData>
    <row r="1" spans="1:50" s="1" customFormat="1">
      <c r="A1" s="5" t="s">
        <v>52</v>
      </c>
      <c r="B1" s="12"/>
      <c r="C1" s="12"/>
      <c r="D1" s="12"/>
      <c r="E1" s="6"/>
      <c r="F1" s="12" t="s">
        <v>49</v>
      </c>
      <c r="G1" s="12"/>
      <c r="H1" s="16" t="s">
        <v>48</v>
      </c>
      <c r="I1" s="17"/>
      <c r="J1" s="17"/>
      <c r="K1" s="17"/>
      <c r="L1" s="17"/>
      <c r="M1" s="18"/>
      <c r="N1" s="4"/>
      <c r="O1" s="16" t="s">
        <v>47</v>
      </c>
      <c r="P1" s="17"/>
      <c r="Q1" s="17"/>
      <c r="R1" s="17"/>
      <c r="S1" s="17"/>
      <c r="T1" s="18"/>
      <c r="U1" s="4"/>
      <c r="V1" s="16" t="s">
        <v>46</v>
      </c>
      <c r="W1" s="17"/>
      <c r="X1" s="17"/>
      <c r="Y1" s="17"/>
      <c r="Z1" s="17"/>
      <c r="AA1" s="18"/>
      <c r="AB1" s="4"/>
      <c r="AC1" s="16" t="s">
        <v>45</v>
      </c>
      <c r="AD1" s="17"/>
      <c r="AE1" s="17"/>
      <c r="AF1" s="17"/>
      <c r="AG1" s="17"/>
      <c r="AH1" s="18"/>
      <c r="AI1" s="16" t="s">
        <v>44</v>
      </c>
      <c r="AJ1" s="17"/>
      <c r="AK1" s="17"/>
      <c r="AL1" s="17"/>
      <c r="AM1" s="17"/>
      <c r="AN1" s="18"/>
    </row>
    <row r="2" spans="1:50">
      <c r="A2" s="7" t="s">
        <v>0</v>
      </c>
      <c r="B2" s="13" t="s">
        <v>1</v>
      </c>
      <c r="C2" s="13" t="s">
        <v>72</v>
      </c>
      <c r="D2" s="13" t="s">
        <v>2</v>
      </c>
      <c r="E2" s="8" t="s">
        <v>73</v>
      </c>
      <c r="F2" s="13" t="s">
        <v>5</v>
      </c>
      <c r="G2" s="13" t="s">
        <v>6</v>
      </c>
      <c r="H2" s="7" t="s">
        <v>13</v>
      </c>
      <c r="I2" s="13" t="s">
        <v>14</v>
      </c>
      <c r="J2" s="13" t="s">
        <v>15</v>
      </c>
      <c r="K2" s="13" t="s">
        <v>17</v>
      </c>
      <c r="L2" s="13" t="s">
        <v>18</v>
      </c>
      <c r="M2" s="8" t="s">
        <v>19</v>
      </c>
      <c r="N2" s="2" t="s">
        <v>69</v>
      </c>
      <c r="O2" s="7" t="s">
        <v>20</v>
      </c>
      <c r="P2" s="13" t="s">
        <v>21</v>
      </c>
      <c r="Q2" s="13" t="s">
        <v>22</v>
      </c>
      <c r="R2" s="13" t="s">
        <v>23</v>
      </c>
      <c r="S2" s="13" t="s">
        <v>24</v>
      </c>
      <c r="T2" s="8" t="s">
        <v>25</v>
      </c>
      <c r="U2" s="2" t="s">
        <v>70</v>
      </c>
      <c r="V2" s="7" t="s">
        <v>26</v>
      </c>
      <c r="W2" s="13" t="s">
        <v>27</v>
      </c>
      <c r="X2" s="13" t="s">
        <v>28</v>
      </c>
      <c r="Y2" s="13" t="s">
        <v>29</v>
      </c>
      <c r="Z2" s="13" t="s">
        <v>30</v>
      </c>
      <c r="AA2" s="8" t="s">
        <v>31</v>
      </c>
      <c r="AB2" s="2" t="s">
        <v>71</v>
      </c>
      <c r="AC2" s="7" t="s">
        <v>32</v>
      </c>
      <c r="AD2" s="13" t="s">
        <v>33</v>
      </c>
      <c r="AE2" s="13" t="s">
        <v>34</v>
      </c>
      <c r="AF2" s="13" t="s">
        <v>35</v>
      </c>
      <c r="AG2" s="13" t="s">
        <v>36</v>
      </c>
      <c r="AH2" s="8" t="s">
        <v>37</v>
      </c>
      <c r="AI2" s="7" t="s">
        <v>38</v>
      </c>
      <c r="AJ2" s="13" t="s">
        <v>39</v>
      </c>
      <c r="AK2" s="13" t="s">
        <v>40</v>
      </c>
      <c r="AL2" s="13" t="s">
        <v>41</v>
      </c>
      <c r="AM2" s="13" t="s">
        <v>42</v>
      </c>
      <c r="AN2" s="8" t="s">
        <v>43</v>
      </c>
      <c r="AP2" t="s">
        <v>62</v>
      </c>
      <c r="AQ2" t="s">
        <v>64</v>
      </c>
      <c r="AR2" t="s">
        <v>65</v>
      </c>
      <c r="AS2" t="s">
        <v>66</v>
      </c>
      <c r="AT2" t="s">
        <v>67</v>
      </c>
      <c r="AU2" t="s">
        <v>68</v>
      </c>
      <c r="AV2" t="s">
        <v>74</v>
      </c>
      <c r="AW2" t="s">
        <v>75</v>
      </c>
      <c r="AX2" t="s">
        <v>76</v>
      </c>
    </row>
    <row r="3" spans="1:50">
      <c r="A3" s="7">
        <v>1000</v>
      </c>
      <c r="B3" s="13">
        <v>160</v>
      </c>
      <c r="C3" s="13">
        <f>B3*1.15</f>
        <v>184</v>
      </c>
      <c r="D3" s="13">
        <f>((A3/60)*B3*2*PI())/1000</f>
        <v>16.755160819145562</v>
      </c>
      <c r="E3" s="8">
        <f>D3*1.15</f>
        <v>19.268434942017397</v>
      </c>
      <c r="F3" s="13">
        <v>25</v>
      </c>
      <c r="G3" s="13">
        <v>13000</v>
      </c>
      <c r="H3" s="7">
        <f>A3/60*$G$16*2*PI()*$G$21*3.6*$G$11</f>
        <v>9.6085981992928389</v>
      </c>
      <c r="I3" s="13">
        <f>B3/($G$16*$G$21)*1/$G$11</f>
        <v>6277.5628346456688</v>
      </c>
      <c r="J3" s="13">
        <f>A3/60*$G$16*2*PI()*$G$20*3.6*$G$11</f>
        <v>8.8579264649730867</v>
      </c>
      <c r="K3" s="13">
        <f>B3/($G$16*$G$20)*1/$G$11</f>
        <v>6809.5596850393695</v>
      </c>
      <c r="L3" s="13">
        <f>A3/60*$G$17*2*PI()*$G$21*3.6*$G$11</f>
        <v>9.0705167001324405</v>
      </c>
      <c r="M3" s="8">
        <f>B3/($G$17*$G$21)*1/$G$11</f>
        <v>6649.9606299212601</v>
      </c>
      <c r="N3" s="2">
        <f>C3/($G$16*$G$21)*1/$G$11</f>
        <v>7219.1972598425191</v>
      </c>
      <c r="O3" s="7">
        <f>A3/60*$G$16*2*PI()*$G$21*3.6*$G$12</f>
        <v>16.639279808531501</v>
      </c>
      <c r="P3" s="13">
        <f>B3/($G$16*$G$21)*1/$G$12</f>
        <v>3625.0714960629921</v>
      </c>
      <c r="Q3" s="13">
        <f>A3/60*$G$16*2*PI()*$G$20*3.6*$G$12</f>
        <v>15.33933607348998</v>
      </c>
      <c r="R3" s="13">
        <f>B3/($G$16*$G$20)*1/$G$12</f>
        <v>3932.2809448818898</v>
      </c>
      <c r="S3" s="13">
        <f>A3/60*$G$17*2*PI()*$G$21*3.6*$G$12</f>
        <v>15.707480139253736</v>
      </c>
      <c r="T3" s="8">
        <f>B3/($G$17*$G$21)*1/$G$12</f>
        <v>3840.1181102362207</v>
      </c>
      <c r="U3" s="2">
        <f>C3/($G$16*$G$21)*1/$G$12</f>
        <v>4168.8322204724409</v>
      </c>
      <c r="V3" s="7">
        <f>A3/60*$G$16*2*PI()*$G$21*3.6*$G$13</f>
        <v>25.393661096484728</v>
      </c>
      <c r="W3" s="13">
        <f>B3/($G$16*$G$21)*1/$G$13</f>
        <v>2375.3399999999997</v>
      </c>
      <c r="X3" s="13">
        <f>A3/60*$G$16*2*PI()*$G$20*3.6*$G$13</f>
        <v>23.409781323321862</v>
      </c>
      <c r="Y3" s="13">
        <f>B3/($G$16*$G$20)*1/$G$13</f>
        <v>2576.64</v>
      </c>
      <c r="Z3" s="13">
        <f>A3/60*$G$17*2*PI()*$G$21*3.6*$G$13</f>
        <v>23.971616075081581</v>
      </c>
      <c r="AA3" s="8">
        <f>B3/($G$17*$G$21)*1/$G$13</f>
        <v>2516.25</v>
      </c>
      <c r="AB3" s="2">
        <f>C3/($G$16*$G$21)*1/$G$13</f>
        <v>2731.6409999999996</v>
      </c>
      <c r="AC3" s="7">
        <f>A3/60*$G$16*2*PI()*$G$21*3.6*$G$14</f>
        <v>35.474944551789164</v>
      </c>
      <c r="AD3" s="13">
        <f>B3/($G$16*$G$21)*1/$G$14</f>
        <v>1700.3149606299212</v>
      </c>
      <c r="AE3" s="13">
        <f>A3/60*$G$16*2*PI()*$G$20*3.6*$G$14</f>
        <v>32.703464508680639</v>
      </c>
      <c r="AF3" s="13">
        <f>B3/($G$16*$G$20)*1/$G$14</f>
        <v>1844.4094488188975</v>
      </c>
      <c r="AG3" s="13">
        <f>A3/60*$G$17*2*PI()*$G$21*3.6*$G$14</f>
        <v>33.488347656888969</v>
      </c>
      <c r="AH3" s="8">
        <f>B3/($G$17*$G$21)*1/$G$14</f>
        <v>1801.1811023622047</v>
      </c>
      <c r="AI3" s="7">
        <f>A3/60*$G$16*2*PI()*$G$21*3.6*$G$15</f>
        <v>46.071356560765146</v>
      </c>
      <c r="AJ3" s="13">
        <f>B3/($G$16*$G$21)*1/$G$15</f>
        <v>1309.2425196850393</v>
      </c>
      <c r="AK3" s="13">
        <f>A3/60*$G$16*2*PI()*$G$20*3.6*$G$15</f>
        <v>42.472031829455375</v>
      </c>
      <c r="AL3" s="13">
        <f>B3/($G$16*$G$20)*1/$G$15</f>
        <v>1420.1952755905511</v>
      </c>
      <c r="AM3" s="13">
        <f>A3/60*$G$17*2*PI()*$G$21*3.6*$G$15</f>
        <v>43.491360593362295</v>
      </c>
      <c r="AN3" s="8">
        <f>B3/($G$17*$G$21)*1/$G$15</f>
        <v>1386.9094488188975</v>
      </c>
      <c r="AP3">
        <v>0</v>
      </c>
      <c r="AQ3">
        <f>($G$25+AP3*0.011*$G$26^2)*$G$24</f>
        <v>325</v>
      </c>
      <c r="AR3">
        <f>0.5*$G$27*$G$30*$G$28*(AP3/3.6)^2</f>
        <v>0</v>
      </c>
      <c r="AS3">
        <f>AR3+(0.5*$G$27*$G$31*$G$29*(AP3/3.6)^2)</f>
        <v>0</v>
      </c>
      <c r="AT3">
        <f>$G$24*9.81*ATAN($G$32/100)</f>
        <v>1469.7380043476232</v>
      </c>
      <c r="AU3">
        <f>83000/(145/3.6)</f>
        <v>2060.6896551724139</v>
      </c>
      <c r="AV3">
        <f>AQ3+AR3</f>
        <v>325</v>
      </c>
      <c r="AW3">
        <f>AQ3+AS3</f>
        <v>325</v>
      </c>
      <c r="AX3">
        <f>AQ3+AS3+$AT$3</f>
        <v>1794.7380043476232</v>
      </c>
    </row>
    <row r="4" spans="1:50">
      <c r="A4" s="7">
        <v>1100</v>
      </c>
      <c r="B4" s="13">
        <v>182</v>
      </c>
      <c r="C4" s="13">
        <f t="shared" ref="C4:C33" si="0">B4*1.15</f>
        <v>209.29999999999998</v>
      </c>
      <c r="D4" s="13">
        <f t="shared" ref="D4:D33" si="1">((A4/60)*B4*2*PI())/1000</f>
        <v>20.964894974955886</v>
      </c>
      <c r="E4" s="8">
        <f t="shared" ref="E4:E33" si="2">D4*1.15</f>
        <v>24.109629221199267</v>
      </c>
      <c r="F4" s="13">
        <v>38.299999999999997</v>
      </c>
      <c r="G4" s="13">
        <v>7944</v>
      </c>
      <c r="H4" s="7">
        <f>A4/60*$G$16*2*PI()*$G$21*3.6*$G$11</f>
        <v>10.569458019222122</v>
      </c>
      <c r="I4" s="13">
        <f>B4/($G$16*$G$21)*1/$G$11</f>
        <v>7140.7277244094494</v>
      </c>
      <c r="J4" s="13">
        <f>A4/60*$G$16*2*PI()*$G$20*3.6*$G$11</f>
        <v>9.7437191114703943</v>
      </c>
      <c r="K4" s="13">
        <f>B4/($G$16*$G$20)*1/$G$11</f>
        <v>7745.8741417322835</v>
      </c>
      <c r="L4" s="13">
        <f>A4/60*$G$17*2*PI()*$G$21*3.6*$G$11</f>
        <v>9.9775683701456828</v>
      </c>
      <c r="M4" s="8">
        <f>B4/($G$17*$G$21)*1/$G$11</f>
        <v>7564.3302165354335</v>
      </c>
      <c r="N4" s="2">
        <f>C4/($G$16*$G$21)*1/$G$11</f>
        <v>8211.836883070866</v>
      </c>
      <c r="O4" s="7">
        <f>A4/60*$G$16*2*PI()*$G$21*3.6*$G$12</f>
        <v>18.303207789384647</v>
      </c>
      <c r="P4" s="13">
        <f>B4/($G$16*$G$21)*1/$G$12</f>
        <v>4123.5188267716539</v>
      </c>
      <c r="Q4" s="13">
        <f>A4/60*$G$16*2*PI()*$G$20*3.6*$G$12</f>
        <v>16.873269680838973</v>
      </c>
      <c r="R4" s="13">
        <f>B4/($G$16*$G$20)*1/$G$12</f>
        <v>4472.96957480315</v>
      </c>
      <c r="S4" s="13">
        <f>A4/60*$G$17*2*PI()*$G$21*3.6*$G$12</f>
        <v>17.278228153179107</v>
      </c>
      <c r="T4" s="8">
        <f>B4/($G$17*$G$21)*1/$G$12</f>
        <v>4368.1343503937014</v>
      </c>
      <c r="U4" s="2">
        <f>C4/($G$16*$G$21)*1/$G$12</f>
        <v>4742.0466507874016</v>
      </c>
      <c r="V4" s="7">
        <f>A4/60*$G$16*2*PI()*$G$21*3.6*$G$13</f>
        <v>27.933027206133193</v>
      </c>
      <c r="W4" s="13">
        <f>B4/($G$16*$G$21)*1/$G$13</f>
        <v>2701.9492500000001</v>
      </c>
      <c r="X4" s="13">
        <f>A4/60*$G$16*2*PI()*$G$20*3.6*$G$13</f>
        <v>25.750759455654041</v>
      </c>
      <c r="Y4" s="13">
        <f>B4/($G$16*$G$20)*1/$G$13</f>
        <v>2930.9279999999999</v>
      </c>
      <c r="Z4" s="13">
        <f>A4/60*$G$17*2*PI()*$G$21*3.6*$G$13</f>
        <v>26.368777682589737</v>
      </c>
      <c r="AA4" s="8">
        <f>B4/($G$17*$G$21)*1/$G$13</f>
        <v>2862.234375</v>
      </c>
      <c r="AB4" s="2">
        <f>C4/($G$16*$G$21)*1/$G$13</f>
        <v>3107.2416374999998</v>
      </c>
      <c r="AC4" s="7">
        <f>A4/60*$G$16*2*PI()*$G$21*3.6*$G$14</f>
        <v>39.022439006968071</v>
      </c>
      <c r="AD4" s="13">
        <f>B4/($G$16*$G$21)*1/$G$14</f>
        <v>1934.1082677165355</v>
      </c>
      <c r="AE4" s="13">
        <f>A4/60*$G$16*2*PI()*$G$20*3.6*$G$14</f>
        <v>35.973810959548693</v>
      </c>
      <c r="AF4" s="13">
        <f>B4/($G$16*$G$20)*1/$G$14</f>
        <v>2098.0157480314961</v>
      </c>
      <c r="AG4" s="13">
        <f>A4/60*$G$17*2*PI()*$G$21*3.6*$G$14</f>
        <v>36.837182422577861</v>
      </c>
      <c r="AH4" s="8">
        <f>B4/($G$17*$G$21)*1/$G$14</f>
        <v>2048.8435039370079</v>
      </c>
      <c r="AI4" s="7">
        <f>A4/60*$G$16*2*PI()*$G$21*3.6*$G$15</f>
        <v>50.678492216841647</v>
      </c>
      <c r="AJ4" s="13">
        <f>B4/($G$16*$G$21)*1/$G$15</f>
        <v>1489.2633661417324</v>
      </c>
      <c r="AK4" s="13">
        <f>A4/60*$G$16*2*PI()*$G$20*3.6*$G$15</f>
        <v>46.719235012400901</v>
      </c>
      <c r="AL4" s="13">
        <f>B4/($G$16*$G$20)*1/$G$15</f>
        <v>1615.472125984252</v>
      </c>
      <c r="AM4" s="13">
        <f>A4/60*$G$17*2*PI()*$G$21*3.6*$G$15</f>
        <v>47.840496652698519</v>
      </c>
      <c r="AN4" s="8">
        <f>B4/($G$17*$G$21)*1/$G$15</f>
        <v>1577.6094980314961</v>
      </c>
      <c r="AP4">
        <v>5</v>
      </c>
      <c r="AQ4">
        <f t="shared" ref="AQ4:AQ33" si="3">($G$25+AP4*0.011*$G$26^2)*$G$24</f>
        <v>329.45500000000004</v>
      </c>
      <c r="AR4">
        <f t="shared" ref="AR4:AR33" si="4">0.5*$G$27*$G$30*$G$28*(AP4/3.6)^2</f>
        <v>2.2481249999999999</v>
      </c>
      <c r="AS4">
        <f t="shared" ref="AS4:AS33" si="5">AR4+(0.5*$G$27*$G$31*$G$29*(AP4/3.6)^2)</f>
        <v>2.7945442708333332</v>
      </c>
      <c r="AV4">
        <f t="shared" ref="AV4:AV33" si="6">AQ4+AR4</f>
        <v>331.70312500000006</v>
      </c>
      <c r="AW4">
        <f t="shared" ref="AW4:AW33" si="7">AQ4+AS4</f>
        <v>332.24954427083338</v>
      </c>
      <c r="AX4">
        <f t="shared" ref="AX4:AX33" si="8">AQ4+AS4+$AT$3</f>
        <v>1801.9875486184567</v>
      </c>
    </row>
    <row r="5" spans="1:50">
      <c r="A5" s="7">
        <v>1200</v>
      </c>
      <c r="B5" s="13">
        <v>210</v>
      </c>
      <c r="C5" s="13">
        <f t="shared" si="0"/>
        <v>241.49999999999997</v>
      </c>
      <c r="D5" s="13">
        <f t="shared" si="1"/>
        <v>26.389378290154262</v>
      </c>
      <c r="E5" s="8">
        <f t="shared" si="2"/>
        <v>30.3477850336774</v>
      </c>
      <c r="F5" s="13">
        <v>66.3</v>
      </c>
      <c r="G5" s="13">
        <v>4588</v>
      </c>
      <c r="H5" s="7">
        <f>A5/60*$G$16*2*PI()*$G$21*3.6*$G$11</f>
        <v>11.530317839151406</v>
      </c>
      <c r="I5" s="13">
        <f>B5/($G$16*$G$21)*1/$G$11</f>
        <v>8239.30122047244</v>
      </c>
      <c r="J5" s="13">
        <f>A5/60*$G$16*2*PI()*$G$20*3.6*$G$11</f>
        <v>10.629511757967702</v>
      </c>
      <c r="K5" s="13">
        <f>B5/($G$16*$G$20)*1/$G$11</f>
        <v>8937.5470866141732</v>
      </c>
      <c r="L5" s="13">
        <f>A5/60*$G$17*2*PI()*$G$21*3.6*$G$11</f>
        <v>10.884620040158925</v>
      </c>
      <c r="M5" s="8">
        <f>B5/($G$17*$G$21)*1/$G$11</f>
        <v>8728.0733267716532</v>
      </c>
      <c r="N5" s="2">
        <f>C5/($G$16*$G$21)*1/$G$11</f>
        <v>9475.1964035433066</v>
      </c>
      <c r="O5" s="7">
        <f>A5/60*$G$16*2*PI()*$G$21*3.6*$G$12</f>
        <v>19.9671357702378</v>
      </c>
      <c r="P5" s="13">
        <f>B5/($G$16*$G$21)*1/$G$12</f>
        <v>4757.9063385826776</v>
      </c>
      <c r="Q5" s="13">
        <f>A5/60*$G$16*2*PI()*$G$20*3.6*$G$12</f>
        <v>18.407203288187969</v>
      </c>
      <c r="R5" s="13">
        <f>B5/($G$16*$G$20)*1/$G$12</f>
        <v>5161.1187401574807</v>
      </c>
      <c r="S5" s="13">
        <f>A5/60*$G$17*2*PI()*$G$21*3.6*$G$12</f>
        <v>18.848976167104478</v>
      </c>
      <c r="T5" s="8">
        <f>B5/($G$17*$G$21)*1/$G$12</f>
        <v>5040.1550196850394</v>
      </c>
      <c r="U5" s="2">
        <f>C5/($G$16*$G$21)*1/$G$12</f>
        <v>5471.592289370079</v>
      </c>
      <c r="V5" s="7">
        <f>A5/60*$G$16*2*PI()*$G$21*3.6*$G$13</f>
        <v>30.47239331578167</v>
      </c>
      <c r="W5" s="13">
        <f>B5/($G$16*$G$21)*1/$G$13</f>
        <v>3117.6337499999995</v>
      </c>
      <c r="X5" s="13">
        <f>A5/60*$G$16*2*PI()*$G$20*3.6*$G$13</f>
        <v>28.091737587986223</v>
      </c>
      <c r="Y5" s="13">
        <f>B5/($G$16*$G$20)*1/$G$13</f>
        <v>3381.8399999999997</v>
      </c>
      <c r="Z5" s="13">
        <f>A5/60*$G$17*2*PI()*$G$21*3.6*$G$13</f>
        <v>28.76593929009789</v>
      </c>
      <c r="AA5" s="8">
        <f>B5/($G$17*$G$21)*1/$G$13</f>
        <v>3302.578125</v>
      </c>
      <c r="AB5" s="2">
        <f>C5/($G$16*$G$21)*1/$G$13</f>
        <v>3585.2788124999997</v>
      </c>
      <c r="AC5" s="7">
        <f>A5/60*$G$16*2*PI()*$G$21*3.6*$G$14</f>
        <v>42.569933462146992</v>
      </c>
      <c r="AD5" s="13">
        <f>B5/($G$16*$G$21)*1/$G$14</f>
        <v>2231.6633858267714</v>
      </c>
      <c r="AE5" s="13">
        <f>A5/60*$G$16*2*PI()*$G$20*3.6*$G$14</f>
        <v>39.244157410416754</v>
      </c>
      <c r="AF5" s="13">
        <f>B5/($G$16*$G$20)*1/$G$14</f>
        <v>2420.787401574803</v>
      </c>
      <c r="AG5" s="13">
        <f>A5/60*$G$17*2*PI()*$G$21*3.6*$G$14</f>
        <v>40.186017188266753</v>
      </c>
      <c r="AH5" s="8">
        <f>B5/($G$17*$G$21)*1/$G$14</f>
        <v>2364.0501968503936</v>
      </c>
      <c r="AI5" s="7">
        <f>A5/60*$G$16*2*PI()*$G$21*3.6*$G$15</f>
        <v>55.28562787291817</v>
      </c>
      <c r="AJ5" s="13">
        <f>B5/($G$16*$G$21)*1/$G$15</f>
        <v>1718.3808070866141</v>
      </c>
      <c r="AK5" s="13">
        <f>A5/60*$G$16*2*PI()*$G$20*3.6*$G$15</f>
        <v>50.966438195346434</v>
      </c>
      <c r="AL5" s="13">
        <f>B5/($G$16*$G$20)*1/$G$15</f>
        <v>1864.0062992125984</v>
      </c>
      <c r="AM5" s="13">
        <f>A5/60*$G$17*2*PI()*$G$21*3.6*$G$15</f>
        <v>52.189632712034744</v>
      </c>
      <c r="AN5" s="8">
        <f>B5/($G$17*$G$21)*1/$G$15</f>
        <v>1820.3186515748032</v>
      </c>
      <c r="AP5">
        <v>10</v>
      </c>
      <c r="AQ5">
        <f t="shared" si="3"/>
        <v>333.91</v>
      </c>
      <c r="AR5">
        <f t="shared" si="4"/>
        <v>8.9924999999999997</v>
      </c>
      <c r="AS5">
        <f t="shared" si="5"/>
        <v>11.178177083333333</v>
      </c>
      <c r="AV5">
        <f t="shared" si="6"/>
        <v>342.90250000000003</v>
      </c>
      <c r="AW5">
        <f t="shared" si="7"/>
        <v>345.08817708333333</v>
      </c>
      <c r="AX5">
        <f t="shared" si="8"/>
        <v>1814.8261814309567</v>
      </c>
    </row>
    <row r="6" spans="1:50">
      <c r="A6" s="7">
        <v>1300</v>
      </c>
      <c r="B6" s="13">
        <v>235</v>
      </c>
      <c r="C6" s="13">
        <f t="shared" si="0"/>
        <v>270.25</v>
      </c>
      <c r="D6" s="13">
        <f t="shared" si="1"/>
        <v>31.991885189056063</v>
      </c>
      <c r="E6" s="8">
        <f t="shared" si="2"/>
        <v>36.790667967414471</v>
      </c>
      <c r="F6" s="13">
        <v>101.2</v>
      </c>
      <c r="G6" s="13">
        <v>3006</v>
      </c>
      <c r="H6" s="7">
        <f>A6/60*$G$16*2*PI()*$G$21*3.6*$G$11</f>
        <v>12.491177659080691</v>
      </c>
      <c r="I6" s="13">
        <f>B6/($G$16*$G$21)*1/$G$11</f>
        <v>9220.1704133858257</v>
      </c>
      <c r="J6" s="13">
        <f>A6/60*$G$16*2*PI()*$G$20*3.6*$G$11</f>
        <v>11.515304404465011</v>
      </c>
      <c r="K6" s="13">
        <f>B6/($G$16*$G$20)*1/$G$11</f>
        <v>10001.540787401576</v>
      </c>
      <c r="L6" s="13">
        <f>A6/60*$G$17*2*PI()*$G$21*3.6*$G$11</f>
        <v>11.791671710172173</v>
      </c>
      <c r="M6" s="8">
        <f>B6/($G$17*$G$21)*1/$G$11</f>
        <v>9767.1296751968512</v>
      </c>
      <c r="N6" s="2">
        <f>C6/($G$16*$G$21)*1/$G$11</f>
        <v>10603.195975393701</v>
      </c>
      <c r="O6" s="7">
        <f>A6/60*$G$16*2*PI()*$G$21*3.6*$G$12</f>
        <v>21.631063751090952</v>
      </c>
      <c r="P6" s="13">
        <f>B6/($G$16*$G$21)*1/$G$12</f>
        <v>5324.3237598425194</v>
      </c>
      <c r="Q6" s="13">
        <f>A6/60*$G$16*2*PI()*$G$20*3.6*$G$12</f>
        <v>19.941136895536971</v>
      </c>
      <c r="R6" s="13">
        <f>B6/($G$16*$G$20)*1/$G$12</f>
        <v>5775.5376377952762</v>
      </c>
      <c r="S6" s="13">
        <f>A6/60*$G$17*2*PI()*$G$21*3.6*$G$12</f>
        <v>20.419724181029856</v>
      </c>
      <c r="T6" s="8">
        <f>B6/($G$17*$G$21)*1/$G$12</f>
        <v>5640.1734744094492</v>
      </c>
      <c r="U6" s="2">
        <f>C6/($G$16*$G$21)*1/$G$12</f>
        <v>6122.9723238188981</v>
      </c>
      <c r="V6" s="7">
        <f>A6/60*$G$16*2*PI()*$G$21*3.6*$G$13</f>
        <v>33.011759425430142</v>
      </c>
      <c r="W6" s="13">
        <f>B6/($G$16*$G$21)*1/$G$13</f>
        <v>3488.7806249999994</v>
      </c>
      <c r="X6" s="13">
        <f>A6/60*$G$16*2*PI()*$G$20*3.6*$G$13</f>
        <v>30.432715720318413</v>
      </c>
      <c r="Y6" s="13">
        <f>B6/($G$16*$G$20)*1/$G$13</f>
        <v>3784.44</v>
      </c>
      <c r="Z6" s="13">
        <f>A6/60*$G$17*2*PI()*$G$21*3.6*$G$13</f>
        <v>31.163100897606057</v>
      </c>
      <c r="AA6" s="8">
        <f>B6/($G$17*$G$21)*1/$G$13</f>
        <v>3695.7421875</v>
      </c>
      <c r="AB6" s="2">
        <f>C6/($G$16*$G$21)*1/$G$13</f>
        <v>4012.0977187499998</v>
      </c>
      <c r="AC6" s="7">
        <f>A6/60*$G$16*2*PI()*$G$21*3.6*$G$14</f>
        <v>46.117427917325912</v>
      </c>
      <c r="AD6" s="13">
        <f>B6/($G$16*$G$21)*1/$G$14</f>
        <v>2497.3375984251966</v>
      </c>
      <c r="AE6" s="13">
        <f>A6/60*$G$16*2*PI()*$G$20*3.6*$G$14</f>
        <v>42.514503861284823</v>
      </c>
      <c r="AF6" s="13">
        <f>B6/($G$16*$G$20)*1/$G$14</f>
        <v>2708.9763779527561</v>
      </c>
      <c r="AG6" s="13">
        <f>A6/60*$G$17*2*PI()*$G$21*3.6*$G$14</f>
        <v>43.534851953955659</v>
      </c>
      <c r="AH6" s="8">
        <f>B6/($G$17*$G$21)*1/$G$14</f>
        <v>2645.4847440944882</v>
      </c>
      <c r="AI6" s="7">
        <f>A6/60*$G$16*2*PI()*$G$21*3.6*$G$15</f>
        <v>59.892763528994692</v>
      </c>
      <c r="AJ6" s="13">
        <f>B6/($G$16*$G$21)*1/$G$15</f>
        <v>1922.9499507874013</v>
      </c>
      <c r="AK6" s="13">
        <f>A6/60*$G$16*2*PI()*$G$20*3.6*$G$15</f>
        <v>55.213641378291975</v>
      </c>
      <c r="AL6" s="13">
        <f>B6/($G$16*$G$20)*1/$G$15</f>
        <v>2085.9118110236222</v>
      </c>
      <c r="AM6" s="13">
        <f>A6/60*$G$17*2*PI()*$G$21*3.6*$G$15</f>
        <v>56.538768771370982</v>
      </c>
      <c r="AN6" s="8">
        <f>B6/($G$17*$G$21)*1/$G$15</f>
        <v>2037.0232529527559</v>
      </c>
      <c r="AP6">
        <v>15</v>
      </c>
      <c r="AQ6">
        <f t="shared" si="3"/>
        <v>338.36500000000001</v>
      </c>
      <c r="AR6">
        <f t="shared" si="4"/>
        <v>20.233125000000005</v>
      </c>
      <c r="AS6">
        <f t="shared" si="5"/>
        <v>25.150898437500004</v>
      </c>
      <c r="AV6">
        <f t="shared" si="6"/>
        <v>358.59812500000004</v>
      </c>
      <c r="AW6">
        <f t="shared" si="7"/>
        <v>363.51589843750003</v>
      </c>
      <c r="AX6">
        <f t="shared" si="8"/>
        <v>1833.2539027851233</v>
      </c>
    </row>
    <row r="7" spans="1:50">
      <c r="A7" s="7">
        <v>1400</v>
      </c>
      <c r="B7" s="13">
        <v>250</v>
      </c>
      <c r="C7" s="13">
        <f t="shared" si="0"/>
        <v>287.5</v>
      </c>
      <c r="D7" s="13">
        <f t="shared" si="1"/>
        <v>36.651914291880914</v>
      </c>
      <c r="E7" s="8">
        <f t="shared" si="2"/>
        <v>42.149701435663047</v>
      </c>
      <c r="F7" s="13">
        <v>141.4</v>
      </c>
      <c r="G7" s="13">
        <v>2151</v>
      </c>
      <c r="H7" s="7">
        <f>A7/60*$G$16*2*PI()*$G$21*3.6*$G$11</f>
        <v>13.452037479009972</v>
      </c>
      <c r="I7" s="13">
        <f>B7/($G$16*$G$21)*1/$G$11</f>
        <v>9808.6919291338581</v>
      </c>
      <c r="J7" s="13">
        <f>A7/60*$G$16*2*PI()*$G$20*3.6*$G$11</f>
        <v>12.401097050962317</v>
      </c>
      <c r="K7" s="13">
        <f>B7/($G$16*$G$20)*1/$G$11</f>
        <v>10639.937007874016</v>
      </c>
      <c r="L7" s="13">
        <f>A7/60*$G$17*2*PI()*$G$21*3.6*$G$11</f>
        <v>12.698723380185415</v>
      </c>
      <c r="M7" s="8">
        <f>B7/($G$17*$G$21)*1/$G$11</f>
        <v>10390.563484251968</v>
      </c>
      <c r="N7" s="2">
        <f>C7/($G$16*$G$21)*1/$G$11</f>
        <v>11279.995718503937</v>
      </c>
      <c r="O7" s="7">
        <f>A7/60*$G$16*2*PI()*$G$21*3.6*$G$12</f>
        <v>23.294991731944098</v>
      </c>
      <c r="P7" s="13">
        <f>B7/($G$16*$G$21)*1/$G$12</f>
        <v>5664.1742125984256</v>
      </c>
      <c r="Q7" s="13">
        <f>A7/60*$G$16*2*PI()*$G$20*3.6*$G$12</f>
        <v>21.475070502885963</v>
      </c>
      <c r="R7" s="13">
        <f>B7/($G$16*$G$20)*1/$G$12</f>
        <v>6144.1889763779536</v>
      </c>
      <c r="S7" s="13">
        <f>A7/60*$G$17*2*PI()*$G$21*3.6*$G$12</f>
        <v>21.990472194955228</v>
      </c>
      <c r="T7" s="8">
        <f>B7/($G$17*$G$21)*1/$G$12</f>
        <v>6000.1845472440946</v>
      </c>
      <c r="U7" s="2">
        <f>C7/($G$16*$G$21)*1/$G$12</f>
        <v>6513.8003444881897</v>
      </c>
      <c r="V7" s="7">
        <f>A7/60*$G$16*2*PI()*$G$21*3.6*$G$13</f>
        <v>35.551125535078612</v>
      </c>
      <c r="W7" s="13">
        <f>B7/($G$16*$G$21)*1/$G$13</f>
        <v>3711.4687499999995</v>
      </c>
      <c r="X7" s="13">
        <f>A7/60*$G$16*2*PI()*$G$20*3.6*$G$13</f>
        <v>32.773693852650595</v>
      </c>
      <c r="Y7" s="13">
        <f>B7/($G$16*$G$20)*1/$G$13</f>
        <v>4026</v>
      </c>
      <c r="Z7" s="13">
        <f>A7/60*$G$17*2*PI()*$G$21*3.6*$G$13</f>
        <v>33.56026250511421</v>
      </c>
      <c r="AA7" s="8">
        <f>B7/($G$17*$G$21)*1/$G$13</f>
        <v>3931.640625</v>
      </c>
      <c r="AB7" s="2">
        <f>C7/($G$16*$G$21)*1/$G$13</f>
        <v>4268.1890624999996</v>
      </c>
      <c r="AC7" s="7">
        <f>A7/60*$G$16*2*PI()*$G$21*3.6*$G$14</f>
        <v>49.664922372504819</v>
      </c>
      <c r="AD7" s="13">
        <f>B7/($G$16*$G$21)*1/$G$14</f>
        <v>2656.7421259842517</v>
      </c>
      <c r="AE7" s="13">
        <f>A7/60*$G$16*2*PI()*$G$20*3.6*$G$14</f>
        <v>45.784850312152876</v>
      </c>
      <c r="AF7" s="13">
        <f>B7/($G$16*$G$20)*1/$G$14</f>
        <v>2881.8897637795276</v>
      </c>
      <c r="AG7" s="13">
        <f>A7/60*$G$17*2*PI()*$G$21*3.6*$G$14</f>
        <v>46.883686719644551</v>
      </c>
      <c r="AH7" s="8">
        <f>B7/($G$17*$G$21)*1/$G$14</f>
        <v>2814.3454724409448</v>
      </c>
      <c r="AI7" s="7">
        <f>A7/60*$G$16*2*PI()*$G$21*3.6*$G$15</f>
        <v>64.499899185071186</v>
      </c>
      <c r="AJ7" s="13">
        <f>B7/($G$16*$G$21)*1/$G$15</f>
        <v>2045.6914370078739</v>
      </c>
      <c r="AK7" s="13">
        <f>A7/60*$G$16*2*PI()*$G$20*3.6*$G$15</f>
        <v>59.460844561237501</v>
      </c>
      <c r="AL7" s="13">
        <f>B7/($G$16*$G$20)*1/$G$15</f>
        <v>2219.0551181102364</v>
      </c>
      <c r="AM7" s="13">
        <f>A7/60*$G$17*2*PI()*$G$21*3.6*$G$15</f>
        <v>60.887904830707207</v>
      </c>
      <c r="AN7" s="8">
        <f>B7/($G$17*$G$21)*1/$G$15</f>
        <v>2167.0460137795276</v>
      </c>
      <c r="AP7">
        <v>20</v>
      </c>
      <c r="AQ7">
        <f t="shared" si="3"/>
        <v>342.82</v>
      </c>
      <c r="AR7">
        <f t="shared" si="4"/>
        <v>35.97</v>
      </c>
      <c r="AS7">
        <f t="shared" si="5"/>
        <v>44.712708333333332</v>
      </c>
      <c r="AV7">
        <f t="shared" si="6"/>
        <v>378.78999999999996</v>
      </c>
      <c r="AW7">
        <f t="shared" si="7"/>
        <v>387.53270833333335</v>
      </c>
      <c r="AX7">
        <f t="shared" si="8"/>
        <v>1857.2707126809566</v>
      </c>
    </row>
    <row r="8" spans="1:50" ht="13.5" thickBot="1">
      <c r="A8" s="7">
        <v>1500</v>
      </c>
      <c r="B8" s="13">
        <v>275</v>
      </c>
      <c r="C8" s="13">
        <f t="shared" si="0"/>
        <v>316.25</v>
      </c>
      <c r="D8" s="13">
        <f t="shared" si="1"/>
        <v>43.196898986859658</v>
      </c>
      <c r="E8" s="8">
        <f t="shared" si="2"/>
        <v>49.676433834888606</v>
      </c>
      <c r="F8" s="14">
        <v>183.6</v>
      </c>
      <c r="G8" s="14">
        <v>1656</v>
      </c>
      <c r="H8" s="7">
        <f>A8/60*$G$16*2*PI()*$G$21*3.6*$G$11</f>
        <v>14.412897298939258</v>
      </c>
      <c r="I8" s="13">
        <f>B8/($G$16*$G$21)*1/$G$11</f>
        <v>10789.561122047244</v>
      </c>
      <c r="J8" s="13">
        <f>A8/60*$G$16*2*PI()*$G$20*3.6*$G$11</f>
        <v>13.286889697459628</v>
      </c>
      <c r="K8" s="13">
        <f>B8/($G$16*$G$20)*1/$G$11</f>
        <v>11703.930708661417</v>
      </c>
      <c r="L8" s="13">
        <f>A8/60*$G$17*2*PI()*$G$21*3.6*$G$11</f>
        <v>13.605775050198659</v>
      </c>
      <c r="M8" s="8">
        <f>B8/($G$17*$G$21)*1/$G$11</f>
        <v>11429.619832677166</v>
      </c>
      <c r="N8" s="2">
        <f>C8/($G$16*$G$21)*1/$G$11</f>
        <v>12407.995290354331</v>
      </c>
      <c r="O8" s="7">
        <f>A8/60*$G$16*2*PI()*$G$21*3.6*$G$12</f>
        <v>24.95891971279725</v>
      </c>
      <c r="P8" s="13">
        <f>B8/($G$16*$G$21)*1/$G$12</f>
        <v>6230.5916338582674</v>
      </c>
      <c r="Q8" s="13">
        <f>A8/60*$G$16*2*PI()*$G$20*3.6*$G$12</f>
        <v>23.009004110234962</v>
      </c>
      <c r="R8" s="13">
        <f>B8/($G$16*$G$20)*1/$G$12</f>
        <v>6758.6078740157482</v>
      </c>
      <c r="S8" s="13">
        <f>A8/60*$G$17*2*PI()*$G$21*3.6*$G$12</f>
        <v>23.561220208880602</v>
      </c>
      <c r="T8" s="8">
        <f>B8/($G$17*$G$21)*1/$G$12</f>
        <v>6600.2030019685044</v>
      </c>
      <c r="U8" s="2">
        <f>C8/($G$16*$G$21)*1/$G$12</f>
        <v>7165.1803789370088</v>
      </c>
      <c r="V8" s="7">
        <f>A8/60*$G$16*2*PI()*$G$21*3.6*$G$13</f>
        <v>38.090491644727088</v>
      </c>
      <c r="W8" s="13">
        <f>B8/($G$16*$G$21)*1/$G$13</f>
        <v>4082.6156249999995</v>
      </c>
      <c r="X8" s="13">
        <f>A8/60*$G$16*2*PI()*$G$20*3.6*$G$13</f>
        <v>35.114671984982785</v>
      </c>
      <c r="Y8" s="13">
        <f>B8/($G$16*$G$20)*1/$G$13</f>
        <v>4428.6000000000004</v>
      </c>
      <c r="Z8" s="13">
        <f>A8/60*$G$17*2*PI()*$G$21*3.6*$G$13</f>
        <v>35.95742411262237</v>
      </c>
      <c r="AA8" s="8">
        <f>B8/($G$17*$G$21)*1/$G$13</f>
        <v>4324.8046875</v>
      </c>
      <c r="AB8" s="2">
        <f>C8/($G$16*$G$21)*1/$G$13</f>
        <v>4695.0079687500001</v>
      </c>
      <c r="AC8" s="7">
        <f>A8/60*$G$16*2*PI()*$G$21*3.6*$G$14</f>
        <v>53.212416827683739</v>
      </c>
      <c r="AD8" s="13">
        <f>B8/($G$16*$G$21)*1/$G$14</f>
        <v>2922.4163385826769</v>
      </c>
      <c r="AE8" s="13">
        <f>A8/60*$G$16*2*PI()*$G$20*3.6*$G$14</f>
        <v>49.055196763020945</v>
      </c>
      <c r="AF8" s="13">
        <f>B8/($G$16*$G$20)*1/$G$14</f>
        <v>3170.0787401574803</v>
      </c>
      <c r="AG8" s="13">
        <f>A8/60*$G$17*2*PI()*$G$21*3.6*$G$14</f>
        <v>50.23252148533345</v>
      </c>
      <c r="AH8" s="8">
        <f>B8/($G$17*$G$21)*1/$G$14</f>
        <v>3095.7800196850394</v>
      </c>
      <c r="AI8" s="7">
        <f>A8/60*$G$16*2*PI()*$G$21*3.6*$G$15</f>
        <v>69.107034841147708</v>
      </c>
      <c r="AJ8" s="13">
        <f>B8/($G$16*$G$21)*1/$G$15</f>
        <v>2250.2605807086611</v>
      </c>
      <c r="AK8" s="13">
        <f>A8/60*$G$16*2*PI()*$G$20*3.6*$G$15</f>
        <v>63.708047744183041</v>
      </c>
      <c r="AL8" s="13">
        <f>B8/($G$16*$G$20)*1/$G$15</f>
        <v>2440.9606299212596</v>
      </c>
      <c r="AM8" s="13">
        <f>A8/60*$G$17*2*PI()*$G$21*3.6*$G$15</f>
        <v>65.237040890043446</v>
      </c>
      <c r="AN8" s="8">
        <f>B8/($G$17*$G$21)*1/$G$15</f>
        <v>2383.7506151574803</v>
      </c>
      <c r="AP8">
        <v>25</v>
      </c>
      <c r="AQ8">
        <f t="shared" si="3"/>
        <v>347.27500000000003</v>
      </c>
      <c r="AR8">
        <f t="shared" si="4"/>
        <v>56.203125000000007</v>
      </c>
      <c r="AS8">
        <f t="shared" si="5"/>
        <v>69.863606770833343</v>
      </c>
      <c r="AV8">
        <f t="shared" si="6"/>
        <v>403.47812500000003</v>
      </c>
      <c r="AW8">
        <f t="shared" si="7"/>
        <v>417.13860677083335</v>
      </c>
      <c r="AX8">
        <f t="shared" si="8"/>
        <v>1886.8766111184566</v>
      </c>
    </row>
    <row r="9" spans="1:50" ht="13.5" thickBot="1">
      <c r="A9" s="7">
        <v>1600</v>
      </c>
      <c r="B9" s="13">
        <v>282</v>
      </c>
      <c r="C9" s="13">
        <f t="shared" si="0"/>
        <v>324.29999999999995</v>
      </c>
      <c r="D9" s="13">
        <f t="shared" si="1"/>
        <v>47.249553509990491</v>
      </c>
      <c r="E9" s="8">
        <f t="shared" si="2"/>
        <v>54.336986536489064</v>
      </c>
      <c r="H9" s="7">
        <f>A9/60*$G$16*2*PI()*$G$21*3.6*$G$11</f>
        <v>15.373757118868543</v>
      </c>
      <c r="I9" s="13">
        <f>B9/($G$16*$G$21)*1/$G$11</f>
        <v>11064.204496062992</v>
      </c>
      <c r="J9" s="13">
        <f>A9/60*$G$16*2*PI()*$G$20*3.6*$G$11</f>
        <v>14.172682343956939</v>
      </c>
      <c r="K9" s="13">
        <f>B9/($G$16*$G$20)*1/$G$11</f>
        <v>12001.848944881889</v>
      </c>
      <c r="L9" s="13">
        <f>A9/60*$G$17*2*PI()*$G$21*3.6*$G$11</f>
        <v>14.512826720211901</v>
      </c>
      <c r="M9" s="8">
        <f>B9/($G$17*$G$21)*1/$G$11</f>
        <v>11720.555610236221</v>
      </c>
      <c r="N9" s="2">
        <f>C9/($G$16*$G$21)*1/$G$11</f>
        <v>12723.835170472439</v>
      </c>
      <c r="O9" s="7">
        <f>A9/60*$G$16*2*PI()*$G$21*3.6*$G$12</f>
        <v>26.622847693650399</v>
      </c>
      <c r="P9" s="13">
        <f>B9/($G$16*$G$21)*1/$G$12</f>
        <v>6389.188511811024</v>
      </c>
      <c r="Q9" s="13">
        <f>A9/60*$G$16*2*PI()*$G$20*3.6*$G$12</f>
        <v>24.542937717583968</v>
      </c>
      <c r="R9" s="13">
        <f>B9/($G$16*$G$20)*1/$G$12</f>
        <v>6930.6451653543309</v>
      </c>
      <c r="S9" s="13">
        <f>A9/60*$G$17*2*PI()*$G$21*3.6*$G$12</f>
        <v>25.131968222805973</v>
      </c>
      <c r="T9" s="8">
        <f>B9/($G$17*$G$21)*1/$G$12</f>
        <v>6768.2081692913389</v>
      </c>
      <c r="U9" s="2">
        <f>C9/($G$16*$G$21)*1/$G$12</f>
        <v>7347.5667885826761</v>
      </c>
      <c r="V9" s="7">
        <f>A9/60*$G$16*2*PI()*$G$21*3.6*$G$13</f>
        <v>40.629857754375564</v>
      </c>
      <c r="W9" s="13">
        <f>B9/($G$16*$G$21)*1/$G$13</f>
        <v>4186.5367499999993</v>
      </c>
      <c r="X9" s="13">
        <f>A9/60*$G$16*2*PI()*$G$20*3.6*$G$13</f>
        <v>37.455650117314974</v>
      </c>
      <c r="Y9" s="13">
        <f>B9/($G$16*$G$20)*1/$G$13</f>
        <v>4541.3279999999995</v>
      </c>
      <c r="Z9" s="13">
        <f>A9/60*$G$17*2*PI()*$G$21*3.6*$G$13</f>
        <v>38.354585720130522</v>
      </c>
      <c r="AA9" s="8">
        <f>B9/($G$17*$G$21)*1/$G$13</f>
        <v>4434.890625</v>
      </c>
      <c r="AB9" s="2">
        <f>C9/($G$16*$G$21)*1/$G$13</f>
        <v>4814.5172624999987</v>
      </c>
      <c r="AC9" s="7">
        <f>A9/60*$G$16*2*PI()*$G$21*3.6*$G$14</f>
        <v>56.75991128286266</v>
      </c>
      <c r="AD9" s="13">
        <f>B9/($G$16*$G$21)*1/$G$14</f>
        <v>2996.805118110236</v>
      </c>
      <c r="AE9" s="13">
        <f>A9/60*$G$16*2*PI()*$G$20*3.6*$G$14</f>
        <v>52.32554321388902</v>
      </c>
      <c r="AF9" s="13">
        <f>B9/($G$16*$G$20)*1/$G$14</f>
        <v>3250.7716535433069</v>
      </c>
      <c r="AG9" s="13">
        <f>A9/60*$G$17*2*PI()*$G$21*3.6*$G$14</f>
        <v>53.581356251022342</v>
      </c>
      <c r="AH9" s="8">
        <f>B9/($G$17*$G$21)*1/$G$14</f>
        <v>3174.5816929133857</v>
      </c>
      <c r="AI9" s="7">
        <f>A9/60*$G$16*2*PI()*$G$21*3.6*$G$15</f>
        <v>73.714170497224231</v>
      </c>
      <c r="AJ9" s="13">
        <f>B9/($G$16*$G$21)*1/$G$15</f>
        <v>2307.5399409448819</v>
      </c>
      <c r="AK9" s="13">
        <f>A9/60*$G$16*2*PI()*$G$20*3.6*$G$15</f>
        <v>67.955250927128603</v>
      </c>
      <c r="AL9" s="13">
        <f>B9/($G$16*$G$20)*1/$G$15</f>
        <v>2503.0941732283463</v>
      </c>
      <c r="AM9" s="13">
        <f>A9/60*$G$17*2*PI()*$G$21*3.6*$G$15</f>
        <v>69.586176949379663</v>
      </c>
      <c r="AN9" s="8">
        <f>B9/($G$17*$G$21)*1/$G$15</f>
        <v>2444.4279035433069</v>
      </c>
      <c r="AP9">
        <v>30</v>
      </c>
      <c r="AQ9">
        <f t="shared" si="3"/>
        <v>351.73</v>
      </c>
      <c r="AR9">
        <f t="shared" si="4"/>
        <v>80.932500000000019</v>
      </c>
      <c r="AS9">
        <f t="shared" si="5"/>
        <v>100.60359375000002</v>
      </c>
      <c r="AV9">
        <f t="shared" si="6"/>
        <v>432.66250000000002</v>
      </c>
      <c r="AW9">
        <f t="shared" si="7"/>
        <v>452.33359375000003</v>
      </c>
      <c r="AX9">
        <f t="shared" si="8"/>
        <v>1922.0715980976233</v>
      </c>
    </row>
    <row r="10" spans="1:50">
      <c r="A10" s="7">
        <v>1700</v>
      </c>
      <c r="B10" s="13">
        <v>284</v>
      </c>
      <c r="C10" s="13">
        <f t="shared" si="0"/>
        <v>326.59999999999997</v>
      </c>
      <c r="D10" s="13">
        <f t="shared" si="1"/>
        <v>50.558697771771733</v>
      </c>
      <c r="E10" s="8">
        <f t="shared" si="2"/>
        <v>58.142502437537487</v>
      </c>
      <c r="F10" s="12" t="s">
        <v>50</v>
      </c>
      <c r="G10" s="15"/>
      <c r="H10" s="7">
        <f>A10/60*$G$16*2*PI()*$G$21*3.6*$G$11</f>
        <v>16.334616938797826</v>
      </c>
      <c r="I10" s="13">
        <f>B10/($G$16*$G$21)*1/$G$11</f>
        <v>11142.674031496064</v>
      </c>
      <c r="J10" s="13">
        <f>A10/60*$G$16*2*PI()*$G$20*3.6*$G$11</f>
        <v>15.058474990454245</v>
      </c>
      <c r="K10" s="13">
        <f>B10/($G$16*$G$20)*1/$G$11</f>
        <v>12086.968440944882</v>
      </c>
      <c r="L10" s="13">
        <f>A10/60*$G$17*2*PI()*$G$21*3.6*$G$11</f>
        <v>15.419878390225147</v>
      </c>
      <c r="M10" s="8">
        <f>B10/($G$17*$G$21)*1/$G$11</f>
        <v>11803.680118110236</v>
      </c>
      <c r="N10" s="2">
        <f>C10/($G$16*$G$21)*1/$G$11</f>
        <v>12814.075136220472</v>
      </c>
      <c r="O10" s="7">
        <f>A10/60*$G$16*2*PI()*$G$21*3.6*$G$12</f>
        <v>28.286775674503549</v>
      </c>
      <c r="P10" s="13">
        <f>B10/($G$16*$G$21)*1/$G$12</f>
        <v>6434.5019055118119</v>
      </c>
      <c r="Q10" s="13">
        <f>A10/60*$G$16*2*PI()*$G$20*3.6*$G$12</f>
        <v>26.076871324932959</v>
      </c>
      <c r="R10" s="13">
        <f>B10/($G$16*$G$20)*1/$G$12</f>
        <v>6979.798677165355</v>
      </c>
      <c r="S10" s="13">
        <f>A10/60*$G$17*2*PI()*$G$21*3.6*$G$12</f>
        <v>26.702716236731348</v>
      </c>
      <c r="T10" s="8">
        <f>B10/($G$17*$G$21)*1/$G$12</f>
        <v>6816.2096456692916</v>
      </c>
      <c r="U10" s="2">
        <f>C10/($G$16*$G$21)*1/$G$12</f>
        <v>7399.6771913385828</v>
      </c>
      <c r="V10" s="7">
        <f>A10/60*$G$16*2*PI()*$G$21*3.6*$G$13</f>
        <v>43.169223864024033</v>
      </c>
      <c r="W10" s="13">
        <f>B10/($G$16*$G$21)*1/$G$13</f>
        <v>4216.2285000000002</v>
      </c>
      <c r="X10" s="13">
        <f>A10/60*$G$16*2*PI()*$G$20*3.6*$G$13</f>
        <v>39.796628249647156</v>
      </c>
      <c r="Y10" s="13">
        <f>B10/($G$16*$G$20)*1/$G$13</f>
        <v>4573.5360000000001</v>
      </c>
      <c r="Z10" s="13">
        <f>A10/60*$G$17*2*PI()*$G$21*3.6*$G$13</f>
        <v>40.751747327638682</v>
      </c>
      <c r="AA10" s="8">
        <f>B10/($G$17*$G$21)*1/$G$13</f>
        <v>4466.34375</v>
      </c>
      <c r="AB10" s="2">
        <f>C10/($G$16*$G$21)*1/$G$13</f>
        <v>4848.6627749999998</v>
      </c>
      <c r="AC10" s="7">
        <f>A10/60*$G$16*2*PI()*$G$21*3.6*$G$14</f>
        <v>60.307405738041574</v>
      </c>
      <c r="AD10" s="13">
        <f>B10/($G$16*$G$21)*1/$G$14</f>
        <v>3018.0590551181103</v>
      </c>
      <c r="AE10" s="13">
        <f>A10/60*$G$16*2*PI()*$G$20*3.6*$G$14</f>
        <v>55.595889664757074</v>
      </c>
      <c r="AF10" s="13">
        <f>B10/($G$16*$G$20)*1/$G$14</f>
        <v>3273.8267716535433</v>
      </c>
      <c r="AG10" s="13">
        <f>A10/60*$G$17*2*PI()*$G$21*3.6*$G$14</f>
        <v>56.930191016711241</v>
      </c>
      <c r="AH10" s="8">
        <f>B10/($G$17*$G$21)*1/$G$14</f>
        <v>3197.0964566929133</v>
      </c>
      <c r="AI10" s="7">
        <f>A10/60*$G$16*2*PI()*$G$21*3.6*$G$15</f>
        <v>78.321306153300739</v>
      </c>
      <c r="AJ10" s="13">
        <f>B10/($G$16*$G$21)*1/$G$15</f>
        <v>2323.9054724409448</v>
      </c>
      <c r="AK10" s="13">
        <f>A10/60*$G$16*2*PI()*$G$20*3.6*$G$15</f>
        <v>72.202454110074115</v>
      </c>
      <c r="AL10" s="13">
        <f>B10/($G$16*$G$20)*1/$G$15</f>
        <v>2520.8466141732283</v>
      </c>
      <c r="AM10" s="13">
        <f>A10/60*$G$17*2*PI()*$G$21*3.6*$G$15</f>
        <v>73.935313008715895</v>
      </c>
      <c r="AN10" s="8">
        <f>B10/($G$17*$G$21)*1/$G$15</f>
        <v>2461.7642716535433</v>
      </c>
      <c r="AP10">
        <v>35</v>
      </c>
      <c r="AQ10">
        <f t="shared" si="3"/>
        <v>356.18499999999995</v>
      </c>
      <c r="AR10">
        <f t="shared" si="4"/>
        <v>110.158125</v>
      </c>
      <c r="AS10">
        <f t="shared" si="5"/>
        <v>136.93266927083332</v>
      </c>
      <c r="AV10">
        <f t="shared" si="6"/>
        <v>466.34312499999993</v>
      </c>
      <c r="AW10">
        <f t="shared" si="7"/>
        <v>493.11766927083329</v>
      </c>
      <c r="AX10">
        <f t="shared" si="8"/>
        <v>1962.8556736184564</v>
      </c>
    </row>
    <row r="11" spans="1:50">
      <c r="A11" s="7">
        <v>1800</v>
      </c>
      <c r="B11" s="13">
        <v>282</v>
      </c>
      <c r="C11" s="13">
        <f t="shared" si="0"/>
        <v>324.29999999999995</v>
      </c>
      <c r="D11" s="13">
        <f t="shared" si="1"/>
        <v>53.155747698739304</v>
      </c>
      <c r="E11" s="8">
        <f t="shared" si="2"/>
        <v>61.129109853550197</v>
      </c>
      <c r="F11" s="13" t="s">
        <v>8</v>
      </c>
      <c r="G11" s="13">
        <f>1/3.692</f>
        <v>0.27085590465872156</v>
      </c>
      <c r="H11" s="7">
        <f>A11/60*$G$16*2*PI()*$G$21*3.6*$G$11</f>
        <v>17.295476758727109</v>
      </c>
      <c r="I11" s="13">
        <f>B11/($G$16*$G$21)*1/$G$11</f>
        <v>11064.204496062992</v>
      </c>
      <c r="J11" s="13">
        <f>A11/60*$G$16*2*PI()*$G$20*3.6*$G$11</f>
        <v>15.944267636951555</v>
      </c>
      <c r="K11" s="13">
        <f>B11/($G$16*$G$20)*1/$G$11</f>
        <v>12001.848944881889</v>
      </c>
      <c r="L11" s="13">
        <f>A11/60*$G$17*2*PI()*$G$21*3.6*$G$11</f>
        <v>16.326930060238393</v>
      </c>
      <c r="M11" s="8">
        <f>B11/($G$17*$G$21)*1/$G$11</f>
        <v>11720.555610236221</v>
      </c>
      <c r="N11" s="2">
        <f>C11/($G$16*$G$21)*1/$G$11</f>
        <v>12723.835170472439</v>
      </c>
      <c r="O11" s="7">
        <f>A11/60*$G$16*2*PI()*$G$21*3.6*$G$12</f>
        <v>29.950703655356698</v>
      </c>
      <c r="P11" s="13">
        <f>B11/($G$16*$G$21)*1/$G$12</f>
        <v>6389.188511811024</v>
      </c>
      <c r="Q11" s="13">
        <f>A11/60*$G$16*2*PI()*$G$20*3.6*$G$12</f>
        <v>27.610804932281958</v>
      </c>
      <c r="R11" s="13">
        <f>B11/($G$16*$G$20)*1/$G$12</f>
        <v>6930.6451653543309</v>
      </c>
      <c r="S11" s="13">
        <f>A11/60*$G$17*2*PI()*$G$21*3.6*$G$12</f>
        <v>28.273464250656726</v>
      </c>
      <c r="T11" s="8">
        <f>B11/($G$17*$G$21)*1/$G$12</f>
        <v>6768.2081692913389</v>
      </c>
      <c r="U11" s="2">
        <f>C11/($G$16*$G$21)*1/$G$12</f>
        <v>7347.5667885826761</v>
      </c>
      <c r="V11" s="7">
        <f>A11/60*$G$16*2*PI()*$G$21*3.6*$G$13</f>
        <v>45.708589973672503</v>
      </c>
      <c r="W11" s="13">
        <f>B11/($G$16*$G$21)*1/$G$13</f>
        <v>4186.5367499999993</v>
      </c>
      <c r="X11" s="13">
        <f>A11/60*$G$16*2*PI()*$G$20*3.6*$G$13</f>
        <v>42.137606381979346</v>
      </c>
      <c r="Y11" s="13">
        <f>B11/($G$16*$G$20)*1/$G$13</f>
        <v>4541.3279999999995</v>
      </c>
      <c r="Z11" s="13">
        <f>A11/60*$G$17*2*PI()*$G$21*3.6*$G$13</f>
        <v>43.148908935146849</v>
      </c>
      <c r="AA11" s="8">
        <f>B11/($G$17*$G$21)*1/$G$13</f>
        <v>4434.890625</v>
      </c>
      <c r="AB11" s="2">
        <f>C11/($G$16*$G$21)*1/$G$13</f>
        <v>4814.5172624999987</v>
      </c>
      <c r="AC11" s="7">
        <f>A11/60*$G$16*2*PI()*$G$21*3.6*$G$14</f>
        <v>63.854900193220487</v>
      </c>
      <c r="AD11" s="13">
        <f>B11/($G$16*$G$21)*1/$G$14</f>
        <v>2996.805118110236</v>
      </c>
      <c r="AE11" s="13">
        <f>A11/60*$G$16*2*PI()*$G$20*3.6*$G$14</f>
        <v>58.866236115625142</v>
      </c>
      <c r="AF11" s="13">
        <f>B11/($G$16*$G$20)*1/$G$14</f>
        <v>3250.7716535433069</v>
      </c>
      <c r="AG11" s="13">
        <f>A11/60*$G$17*2*PI()*$G$21*3.6*$G$14</f>
        <v>60.279025782400147</v>
      </c>
      <c r="AH11" s="8">
        <f>B11/($G$17*$G$21)*1/$G$14</f>
        <v>3174.5816929133857</v>
      </c>
      <c r="AI11" s="7">
        <f>A11/60*$G$16*2*PI()*$G$21*3.6*$G$15</f>
        <v>82.928441809377262</v>
      </c>
      <c r="AJ11" s="13">
        <f>B11/($G$16*$G$21)*1/$G$15</f>
        <v>2307.5399409448819</v>
      </c>
      <c r="AK11" s="13">
        <f>A11/60*$G$16*2*PI()*$G$20*3.6*$G$15</f>
        <v>76.449657293019669</v>
      </c>
      <c r="AL11" s="13">
        <f>B11/($G$16*$G$20)*1/$G$15</f>
        <v>2503.0941732283463</v>
      </c>
      <c r="AM11" s="13">
        <f>A11/60*$G$17*2*PI()*$G$21*3.6*$G$15</f>
        <v>78.28444906805214</v>
      </c>
      <c r="AN11" s="8">
        <f>B11/($G$17*$G$21)*1/$G$15</f>
        <v>2444.4279035433069</v>
      </c>
      <c r="AP11">
        <v>40</v>
      </c>
      <c r="AQ11">
        <f t="shared" si="3"/>
        <v>360.64</v>
      </c>
      <c r="AR11">
        <f t="shared" si="4"/>
        <v>143.88</v>
      </c>
      <c r="AS11">
        <f t="shared" si="5"/>
        <v>178.85083333333333</v>
      </c>
      <c r="AV11">
        <f t="shared" si="6"/>
        <v>504.52</v>
      </c>
      <c r="AW11">
        <f t="shared" si="7"/>
        <v>539.49083333333328</v>
      </c>
      <c r="AX11">
        <f t="shared" si="8"/>
        <v>2009.2288376809565</v>
      </c>
    </row>
    <row r="12" spans="1:50">
      <c r="A12" s="7">
        <v>1900</v>
      </c>
      <c r="B12" s="13">
        <v>280</v>
      </c>
      <c r="C12" s="13">
        <f t="shared" si="0"/>
        <v>322</v>
      </c>
      <c r="D12" s="13">
        <f t="shared" si="1"/>
        <v>55.710909723659</v>
      </c>
      <c r="E12" s="8">
        <f t="shared" si="2"/>
        <v>64.067546182207849</v>
      </c>
      <c r="F12" s="13" t="s">
        <v>9</v>
      </c>
      <c r="G12" s="13">
        <f>1/2.132</f>
        <v>0.4690431519699812</v>
      </c>
      <c r="H12" s="7">
        <f>A12/60*$G$16*2*PI()*$G$21*3.6*$G$11</f>
        <v>18.256336578656395</v>
      </c>
      <c r="I12" s="13">
        <f>B12/($G$16*$G$21)*1/$G$11</f>
        <v>10985.734960629921</v>
      </c>
      <c r="J12" s="13">
        <f>A12/60*$G$16*2*PI()*$G$20*3.6*$G$11</f>
        <v>16.830060283448862</v>
      </c>
      <c r="K12" s="13">
        <f>B12/($G$16*$G$20)*1/$G$11</f>
        <v>11916.729448818898</v>
      </c>
      <c r="L12" s="13">
        <f>A12/60*$G$17*2*PI()*$G$21*3.6*$G$11</f>
        <v>17.233981730251635</v>
      </c>
      <c r="M12" s="8">
        <f>B12/($G$17*$G$21)*1/$G$11</f>
        <v>11637.431102362207</v>
      </c>
      <c r="N12" s="2">
        <f>C12/($G$16*$G$21)*1/$G$11</f>
        <v>12633.595204724408</v>
      </c>
      <c r="O12" s="7">
        <f>A12/60*$G$16*2*PI()*$G$21*3.6*$G$12</f>
        <v>31.61463163620985</v>
      </c>
      <c r="P12" s="13">
        <f>B12/($G$16*$G$21)*1/$G$12</f>
        <v>6343.8751181102361</v>
      </c>
      <c r="Q12" s="13">
        <f>A12/60*$G$16*2*PI()*$G$20*3.6*$G$12</f>
        <v>29.144738539630957</v>
      </c>
      <c r="R12" s="13">
        <f>B12/($G$16*$G$20)*1/$G$12</f>
        <v>6881.4916535433076</v>
      </c>
      <c r="S12" s="13">
        <f>A12/60*$G$17*2*PI()*$G$21*3.6*$G$12</f>
        <v>29.844212264582097</v>
      </c>
      <c r="T12" s="8">
        <f>B12/($G$17*$G$21)*1/$G$12</f>
        <v>6720.2066929133871</v>
      </c>
      <c r="U12" s="2">
        <f>C12/($G$16*$G$21)*1/$G$12</f>
        <v>7295.456385826772</v>
      </c>
      <c r="V12" s="7">
        <f>A12/60*$G$16*2*PI()*$G$21*3.6*$G$13</f>
        <v>48.247956083320979</v>
      </c>
      <c r="W12" s="13">
        <f>B12/($G$16*$G$21)*1/$G$13</f>
        <v>4156.8449999999993</v>
      </c>
      <c r="X12" s="13">
        <f>A12/60*$G$16*2*PI()*$G$20*3.6*$G$13</f>
        <v>44.478584514311528</v>
      </c>
      <c r="Y12" s="13">
        <f>B12/($G$16*$G$20)*1/$G$13</f>
        <v>4509.12</v>
      </c>
      <c r="Z12" s="13">
        <f>A12/60*$G$17*2*PI()*$G$21*3.6*$G$13</f>
        <v>45.546070542655002</v>
      </c>
      <c r="AA12" s="8">
        <f>B12/($G$17*$G$21)*1/$G$13</f>
        <v>4403.4375</v>
      </c>
      <c r="AB12" s="2">
        <f>C12/($G$16*$G$21)*1/$G$13</f>
        <v>4780.3717499999993</v>
      </c>
      <c r="AC12" s="7">
        <f>A12/60*$G$16*2*PI()*$G$21*3.6*$G$14</f>
        <v>67.402394648399408</v>
      </c>
      <c r="AD12" s="13">
        <f>B12/($G$16*$G$21)*1/$G$14</f>
        <v>2975.5511811023621</v>
      </c>
      <c r="AE12" s="13">
        <f>A12/60*$G$16*2*PI()*$G$20*3.6*$G$14</f>
        <v>62.136582566493203</v>
      </c>
      <c r="AF12" s="13">
        <f>B12/($G$16*$G$20)*1/$G$14</f>
        <v>3227.7165354330709</v>
      </c>
      <c r="AG12" s="13">
        <f>A12/60*$G$17*2*PI()*$G$21*3.6*$G$14</f>
        <v>63.627860548089039</v>
      </c>
      <c r="AH12" s="8">
        <f>B12/($G$17*$G$21)*1/$G$14</f>
        <v>3152.0669291338586</v>
      </c>
      <c r="AI12" s="7">
        <f>A12/60*$G$16*2*PI()*$G$21*3.6*$G$15</f>
        <v>87.53557746545377</v>
      </c>
      <c r="AJ12" s="13">
        <f>B12/($G$16*$G$21)*1/$G$15</f>
        <v>2291.174409448819</v>
      </c>
      <c r="AK12" s="13">
        <f>A12/60*$G$16*2*PI()*$G$20*3.6*$G$15</f>
        <v>80.696860475965195</v>
      </c>
      <c r="AL12" s="13">
        <f>B12/($G$16*$G$20)*1/$G$15</f>
        <v>2485.3417322834648</v>
      </c>
      <c r="AM12" s="13">
        <f>A12/60*$G$17*2*PI()*$G$21*3.6*$G$15</f>
        <v>82.633585127388358</v>
      </c>
      <c r="AN12" s="8">
        <f>B12/($G$17*$G$21)*1/$G$15</f>
        <v>2427.0915354330709</v>
      </c>
      <c r="AP12">
        <v>45</v>
      </c>
      <c r="AQ12">
        <f t="shared" si="3"/>
        <v>365.09500000000003</v>
      </c>
      <c r="AR12">
        <f t="shared" si="4"/>
        <v>182.09812500000001</v>
      </c>
      <c r="AS12">
        <f t="shared" si="5"/>
        <v>226.35808593749999</v>
      </c>
      <c r="AV12">
        <f t="shared" si="6"/>
        <v>547.19312500000001</v>
      </c>
      <c r="AW12">
        <f t="shared" si="7"/>
        <v>591.45308593749996</v>
      </c>
      <c r="AX12">
        <f t="shared" si="8"/>
        <v>2061.1910902851232</v>
      </c>
    </row>
    <row r="13" spans="1:50">
      <c r="A13" s="7">
        <v>2000</v>
      </c>
      <c r="B13" s="13">
        <v>275</v>
      </c>
      <c r="C13" s="13">
        <f t="shared" si="0"/>
        <v>316.25</v>
      </c>
      <c r="D13" s="13">
        <f t="shared" si="1"/>
        <v>57.59586531581288</v>
      </c>
      <c r="E13" s="8">
        <f t="shared" si="2"/>
        <v>66.235245113184803</v>
      </c>
      <c r="F13" s="13" t="s">
        <v>10</v>
      </c>
      <c r="G13" s="13">
        <f>1/1.397</f>
        <v>0.71581961345740874</v>
      </c>
      <c r="H13" s="7">
        <f>A13/60*$G$16*2*PI()*$G$21*3.6*$G$11</f>
        <v>19.217196398585678</v>
      </c>
      <c r="I13" s="13">
        <f>B13/($G$16*$G$21)*1/$G$11</f>
        <v>10789.561122047244</v>
      </c>
      <c r="J13" s="13">
        <f>A13/60*$G$16*2*PI()*$G$20*3.6*$G$11</f>
        <v>17.715852929946173</v>
      </c>
      <c r="K13" s="13">
        <f>B13/($G$16*$G$20)*1/$G$11</f>
        <v>11703.930708661417</v>
      </c>
      <c r="L13" s="13">
        <f>A13/60*$G$17*2*PI()*$G$21*3.6*$G$11</f>
        <v>18.141033400264881</v>
      </c>
      <c r="M13" s="8">
        <f>B13/($G$17*$G$21)*1/$G$11</f>
        <v>11429.619832677166</v>
      </c>
      <c r="N13" s="2">
        <f>C13/($G$16*$G$21)*1/$G$11</f>
        <v>12407.995290354331</v>
      </c>
      <c r="O13" s="7">
        <f>A13/60*$G$16*2*PI()*$G$21*3.6*$G$12</f>
        <v>33.278559617063003</v>
      </c>
      <c r="P13" s="13">
        <f>B13/($G$16*$G$21)*1/$G$12</f>
        <v>6230.5916338582674</v>
      </c>
      <c r="Q13" s="13">
        <f>A13/60*$G$16*2*PI()*$G$20*3.6*$G$12</f>
        <v>30.678672146979959</v>
      </c>
      <c r="R13" s="13">
        <f>B13/($G$16*$G$20)*1/$G$12</f>
        <v>6758.6078740157482</v>
      </c>
      <c r="S13" s="13">
        <f>A13/60*$G$17*2*PI()*$G$21*3.6*$G$12</f>
        <v>31.414960278507472</v>
      </c>
      <c r="T13" s="8">
        <f>B13/($G$17*$G$21)*1/$G$12</f>
        <v>6600.2030019685044</v>
      </c>
      <c r="U13" s="2">
        <f>C13/($G$16*$G$21)*1/$G$12</f>
        <v>7165.1803789370088</v>
      </c>
      <c r="V13" s="7">
        <f>A13/60*$G$16*2*PI()*$G$21*3.6*$G$13</f>
        <v>50.787322192969455</v>
      </c>
      <c r="W13" s="13">
        <f>B13/($G$16*$G$21)*1/$G$13</f>
        <v>4082.6156249999995</v>
      </c>
      <c r="X13" s="13">
        <f>A13/60*$G$16*2*PI()*$G$20*3.6*$G$13</f>
        <v>46.819562646643725</v>
      </c>
      <c r="Y13" s="13">
        <f>B13/($G$16*$G$20)*1/$G$13</f>
        <v>4428.6000000000004</v>
      </c>
      <c r="Z13" s="13">
        <f>A13/60*$G$17*2*PI()*$G$21*3.6*$G$13</f>
        <v>47.943232150163162</v>
      </c>
      <c r="AA13" s="8">
        <f>B13/($G$17*$G$21)*1/$G$13</f>
        <v>4324.8046875</v>
      </c>
      <c r="AB13" s="2">
        <f>C13/($G$16*$G$21)*1/$G$13</f>
        <v>4695.0079687500001</v>
      </c>
      <c r="AC13" s="7">
        <f>A13/60*$G$16*2*PI()*$G$21*3.6*$G$14</f>
        <v>70.949889103578329</v>
      </c>
      <c r="AD13" s="13">
        <f>B13/($G$16*$G$21)*1/$G$14</f>
        <v>2922.4163385826769</v>
      </c>
      <c r="AE13" s="13">
        <f>A13/60*$G$16*2*PI()*$G$20*3.6*$G$14</f>
        <v>65.406929017361279</v>
      </c>
      <c r="AF13" s="13">
        <f>B13/($G$16*$G$20)*1/$G$14</f>
        <v>3170.0787401574803</v>
      </c>
      <c r="AG13" s="13">
        <f>A13/60*$G$17*2*PI()*$G$21*3.6*$G$14</f>
        <v>66.976695313777938</v>
      </c>
      <c r="AH13" s="8">
        <f>B13/($G$17*$G$21)*1/$G$14</f>
        <v>3095.7800196850394</v>
      </c>
      <c r="AI13" s="7">
        <f>A13/60*$G$16*2*PI()*$G$21*3.6*$G$15</f>
        <v>92.142713121530292</v>
      </c>
      <c r="AJ13" s="13">
        <f>B13/($G$16*$G$21)*1/$G$15</f>
        <v>2250.2605807086611</v>
      </c>
      <c r="AK13" s="13">
        <f>A13/60*$G$16*2*PI()*$G$20*3.6*$G$15</f>
        <v>84.94406365891075</v>
      </c>
      <c r="AL13" s="13">
        <f>B13/($G$16*$G$20)*1/$G$15</f>
        <v>2440.9606299212596</v>
      </c>
      <c r="AM13" s="13">
        <f>A13/60*$G$17*2*PI()*$G$21*3.6*$G$15</f>
        <v>86.982721186724589</v>
      </c>
      <c r="AN13" s="8">
        <f>B13/($G$17*$G$21)*1/$G$15</f>
        <v>2383.7506151574803</v>
      </c>
      <c r="AP13">
        <v>50</v>
      </c>
      <c r="AQ13">
        <f t="shared" si="3"/>
        <v>369.55</v>
      </c>
      <c r="AR13">
        <f t="shared" si="4"/>
        <v>224.81250000000003</v>
      </c>
      <c r="AS13">
        <f t="shared" si="5"/>
        <v>279.45442708333337</v>
      </c>
      <c r="AV13">
        <f t="shared" si="6"/>
        <v>594.36250000000007</v>
      </c>
      <c r="AW13">
        <f t="shared" si="7"/>
        <v>649.00442708333344</v>
      </c>
      <c r="AX13">
        <f t="shared" si="8"/>
        <v>2118.7424314309565</v>
      </c>
    </row>
    <row r="14" spans="1:50">
      <c r="A14" s="7">
        <v>2100</v>
      </c>
      <c r="B14" s="13">
        <v>272</v>
      </c>
      <c r="C14" s="13">
        <f t="shared" si="0"/>
        <v>312.79999999999995</v>
      </c>
      <c r="D14" s="13">
        <f t="shared" si="1"/>
        <v>59.815924124349657</v>
      </c>
      <c r="E14" s="8">
        <f t="shared" si="2"/>
        <v>68.788312743002095</v>
      </c>
      <c r="F14" s="13" t="s">
        <v>11</v>
      </c>
      <c r="G14" s="13">
        <f>1</f>
        <v>1</v>
      </c>
      <c r="H14" s="7">
        <f>A14/60*$G$16*2*PI()*$G$21*3.6*$G$11</f>
        <v>20.178056218514961</v>
      </c>
      <c r="I14" s="13">
        <f>B14/($G$16*$G$21)*1/$G$11</f>
        <v>10671.856818897637</v>
      </c>
      <c r="J14" s="13">
        <f>A14/60*$G$16*2*PI()*$G$20*3.6*$G$11</f>
        <v>18.601645576443477</v>
      </c>
      <c r="K14" s="13">
        <f>B14/($G$16*$G$20)*1/$G$11</f>
        <v>11576.251464566929</v>
      </c>
      <c r="L14" s="13">
        <f>A14/60*$G$17*2*PI()*$G$21*3.6*$G$11</f>
        <v>19.04808507027812</v>
      </c>
      <c r="M14" s="8">
        <f>B14/($G$17*$G$21)*1/$G$11</f>
        <v>11304.933070866142</v>
      </c>
      <c r="N14" s="2">
        <f>C14/($G$16*$G$21)*1/$G$11</f>
        <v>12272.635341732281</v>
      </c>
      <c r="O14" s="7">
        <f>A14/60*$G$16*2*PI()*$G$21*3.6*$G$12</f>
        <v>34.942487597916148</v>
      </c>
      <c r="P14" s="13">
        <f>B14/($G$16*$G$21)*1/$G$12</f>
        <v>6162.6215433070865</v>
      </c>
      <c r="Q14" s="13">
        <f>A14/60*$G$16*2*PI()*$G$20*3.6*$G$12</f>
        <v>32.212605754328948</v>
      </c>
      <c r="R14" s="13">
        <f>B14/($G$16*$G$20)*1/$G$12</f>
        <v>6684.8776062992138</v>
      </c>
      <c r="S14" s="13">
        <f>A14/60*$G$17*2*PI()*$G$21*3.6*$G$12</f>
        <v>32.98570829243284</v>
      </c>
      <c r="T14" s="8">
        <f>B14/($G$17*$G$21)*1/$G$12</f>
        <v>6528.2007874015762</v>
      </c>
      <c r="U14" s="2">
        <f>C14/($G$16*$G$21)*1/$G$12</f>
        <v>7087.0147748031486</v>
      </c>
      <c r="V14" s="7">
        <f>A14/60*$G$16*2*PI()*$G$21*3.6*$G$13</f>
        <v>53.326688302617924</v>
      </c>
      <c r="W14" s="13">
        <f>B14/($G$16*$G$21)*1/$G$13</f>
        <v>4038.078</v>
      </c>
      <c r="X14" s="13">
        <f>A14/60*$G$16*2*PI()*$G$20*3.6*$G$13</f>
        <v>49.160540778975893</v>
      </c>
      <c r="Y14" s="13">
        <f>B14/($G$16*$G$20)*1/$G$13</f>
        <v>4380.2880000000005</v>
      </c>
      <c r="Z14" s="13">
        <f>A14/60*$G$17*2*PI()*$G$21*3.6*$G$13</f>
        <v>50.340393757671308</v>
      </c>
      <c r="AA14" s="8">
        <f>B14/($G$17*$G$21)*1/$G$13</f>
        <v>4277.625</v>
      </c>
      <c r="AB14" s="2">
        <f>C14/($G$16*$G$21)*1/$G$13</f>
        <v>4643.7896999999994</v>
      </c>
      <c r="AC14" s="7">
        <f>A14/60*$G$16*2*PI()*$G$21*3.6*$G$14</f>
        <v>74.497383558757235</v>
      </c>
      <c r="AD14" s="13">
        <f>B14/($G$16*$G$21)*1/$G$14</f>
        <v>2890.535433070866</v>
      </c>
      <c r="AE14" s="13">
        <f>A14/60*$G$16*2*PI()*$G$20*3.6*$G$14</f>
        <v>68.677275468229325</v>
      </c>
      <c r="AF14" s="13">
        <f>B14/($G$16*$G$20)*1/$G$14</f>
        <v>3135.4960629921261</v>
      </c>
      <c r="AG14" s="13">
        <f>A14/60*$G$17*2*PI()*$G$21*3.6*$G$14</f>
        <v>70.325530079466816</v>
      </c>
      <c r="AH14" s="8">
        <f>B14/($G$17*$G$21)*1/$G$14</f>
        <v>3062.0078740157483</v>
      </c>
      <c r="AI14" s="7">
        <f>A14/60*$G$16*2*PI()*$G$21*3.6*$G$15</f>
        <v>96.7498487776068</v>
      </c>
      <c r="AJ14" s="13">
        <f>B14/($G$16*$G$21)*1/$G$15</f>
        <v>2225.712283464567</v>
      </c>
      <c r="AK14" s="13">
        <f>A14/60*$G$16*2*PI()*$G$20*3.6*$G$15</f>
        <v>89.191266841856262</v>
      </c>
      <c r="AL14" s="13">
        <f>B14/($G$16*$G$20)*1/$G$15</f>
        <v>2414.3319685039373</v>
      </c>
      <c r="AM14" s="13">
        <f>A14/60*$G$17*2*PI()*$G$21*3.6*$G$15</f>
        <v>91.331857246060792</v>
      </c>
      <c r="AN14" s="8">
        <f>B14/($G$17*$G$21)*1/$G$15</f>
        <v>2357.7460629921261</v>
      </c>
      <c r="AP14">
        <v>55</v>
      </c>
      <c r="AQ14">
        <f t="shared" si="3"/>
        <v>374.00500000000005</v>
      </c>
      <c r="AR14">
        <f t="shared" si="4"/>
        <v>272.02312499999999</v>
      </c>
      <c r="AS14">
        <f t="shared" si="5"/>
        <v>338.13985677083332</v>
      </c>
      <c r="AV14">
        <f t="shared" si="6"/>
        <v>646.02812500000005</v>
      </c>
      <c r="AW14">
        <f t="shared" si="7"/>
        <v>712.14485677083337</v>
      </c>
      <c r="AX14">
        <f t="shared" si="8"/>
        <v>2181.8828611184567</v>
      </c>
    </row>
    <row r="15" spans="1:50">
      <c r="A15" s="7">
        <v>2200</v>
      </c>
      <c r="B15" s="13">
        <v>270</v>
      </c>
      <c r="C15" s="13">
        <f t="shared" si="0"/>
        <v>310.5</v>
      </c>
      <c r="D15" s="13">
        <f t="shared" si="1"/>
        <v>62.203534541077907</v>
      </c>
      <c r="E15" s="8">
        <f t="shared" si="2"/>
        <v>71.534064722239592</v>
      </c>
      <c r="F15" s="13" t="s">
        <v>12</v>
      </c>
      <c r="G15" s="13">
        <f>1/0.77</f>
        <v>1.2987012987012987</v>
      </c>
      <c r="H15" s="7">
        <f>A15/60*$G$16*2*PI()*$G$21*3.6*$G$11</f>
        <v>21.138916038444243</v>
      </c>
      <c r="I15" s="13">
        <f>B15/($G$16*$G$21)*1/$G$11</f>
        <v>10593.387283464566</v>
      </c>
      <c r="J15" s="13">
        <f>A15/60*$G$16*2*PI()*$G$20*3.6*$G$11</f>
        <v>19.487438222940789</v>
      </c>
      <c r="K15" s="13">
        <f>B15/($G$16*$G$20)*1/$G$11</f>
        <v>11491.131968503936</v>
      </c>
      <c r="L15" s="13">
        <f>A15/60*$G$17*2*PI()*$G$21*3.6*$G$11</f>
        <v>19.955136740291366</v>
      </c>
      <c r="M15" s="8">
        <f>B15/($G$17*$G$21)*1/$G$11</f>
        <v>11221.808562992126</v>
      </c>
      <c r="N15" s="2">
        <f>C15/($G$16*$G$21)*1/$G$11</f>
        <v>12182.395375984252</v>
      </c>
      <c r="O15" s="7">
        <f>A15/60*$G$16*2*PI()*$G$21*3.6*$G$12</f>
        <v>36.606415578769294</v>
      </c>
      <c r="P15" s="13">
        <f>B15/($G$16*$G$21)*1/$G$12</f>
        <v>6117.3081496062996</v>
      </c>
      <c r="Q15" s="13">
        <f>A15/60*$G$16*2*PI()*$G$20*3.6*$G$12</f>
        <v>33.746539361677947</v>
      </c>
      <c r="R15" s="13">
        <f>B15/($G$16*$G$20)*1/$G$12</f>
        <v>6635.7240944881896</v>
      </c>
      <c r="S15" s="13">
        <f>A15/60*$G$17*2*PI()*$G$21*3.6*$G$12</f>
        <v>34.556456306358214</v>
      </c>
      <c r="T15" s="8">
        <f>B15/($G$17*$G$21)*1/$G$12</f>
        <v>6480.1993110236226</v>
      </c>
      <c r="U15" s="2">
        <f>C15/($G$16*$G$21)*1/$G$12</f>
        <v>7034.9043720472446</v>
      </c>
      <c r="V15" s="7">
        <f>A15/60*$G$16*2*PI()*$G$21*3.6*$G$13</f>
        <v>55.866054412266386</v>
      </c>
      <c r="W15" s="13">
        <f>B15/($G$16*$G$21)*1/$G$13</f>
        <v>4008.38625</v>
      </c>
      <c r="X15" s="13">
        <f>A15/60*$G$16*2*PI()*$G$20*3.6*$G$13</f>
        <v>51.501518911308082</v>
      </c>
      <c r="Y15" s="13">
        <f>B15/($G$16*$G$20)*1/$G$13</f>
        <v>4348.08</v>
      </c>
      <c r="Z15" s="13">
        <f>A15/60*$G$17*2*PI()*$G$21*3.6*$G$13</f>
        <v>52.737555365179475</v>
      </c>
      <c r="AA15" s="8">
        <f>B15/($G$17*$G$21)*1/$G$13</f>
        <v>4246.171875</v>
      </c>
      <c r="AB15" s="2">
        <f>C15/($G$16*$G$21)*1/$G$13</f>
        <v>4609.6441875</v>
      </c>
      <c r="AC15" s="7">
        <f>A15/60*$G$16*2*PI()*$G$21*3.6*$G$14</f>
        <v>78.044878013936142</v>
      </c>
      <c r="AD15" s="13">
        <f>B15/($G$16*$G$21)*1/$G$14</f>
        <v>2869.2814960629921</v>
      </c>
      <c r="AE15" s="13">
        <f>A15/60*$G$16*2*PI()*$G$20*3.6*$G$14</f>
        <v>71.947621919097386</v>
      </c>
      <c r="AF15" s="13">
        <f>B15/($G$16*$G$20)*1/$G$14</f>
        <v>3112.4409448818897</v>
      </c>
      <c r="AG15" s="13">
        <f>A15/60*$G$17*2*PI()*$G$21*3.6*$G$14</f>
        <v>73.674364845155722</v>
      </c>
      <c r="AH15" s="8">
        <f>B15/($G$17*$G$21)*1/$G$14</f>
        <v>3039.4931102362207</v>
      </c>
      <c r="AI15" s="7">
        <f>A15/60*$G$16*2*PI()*$G$21*3.6*$G$15</f>
        <v>101.35698443368329</v>
      </c>
      <c r="AJ15" s="13">
        <f>B15/($G$16*$G$21)*1/$G$15</f>
        <v>2209.3467519685041</v>
      </c>
      <c r="AK15" s="13">
        <f>A15/60*$G$16*2*PI()*$G$20*3.6*$G$15</f>
        <v>93.438470024801802</v>
      </c>
      <c r="AL15" s="13">
        <f>B15/($G$16*$G$20)*1/$G$15</f>
        <v>2396.5795275590549</v>
      </c>
      <c r="AM15" s="13">
        <f>A15/60*$G$17*2*PI()*$G$21*3.6*$G$15</f>
        <v>95.680993305397038</v>
      </c>
      <c r="AN15" s="8">
        <f>B15/($G$17*$G$21)*1/$G$15</f>
        <v>2340.4096948818901</v>
      </c>
      <c r="AP15">
        <v>60</v>
      </c>
      <c r="AQ15">
        <f t="shared" si="3"/>
        <v>378.46</v>
      </c>
      <c r="AR15">
        <f t="shared" si="4"/>
        <v>323.73000000000008</v>
      </c>
      <c r="AS15">
        <f t="shared" si="5"/>
        <v>402.41437500000006</v>
      </c>
      <c r="AV15">
        <f t="shared" si="6"/>
        <v>702.19</v>
      </c>
      <c r="AW15">
        <f t="shared" si="7"/>
        <v>780.8743750000001</v>
      </c>
      <c r="AX15">
        <f t="shared" si="8"/>
        <v>2250.6123793476236</v>
      </c>
    </row>
    <row r="16" spans="1:50">
      <c r="A16" s="7">
        <v>2300</v>
      </c>
      <c r="B16" s="13">
        <v>265</v>
      </c>
      <c r="C16" s="13">
        <f t="shared" si="0"/>
        <v>304.75</v>
      </c>
      <c r="D16" s="13">
        <f t="shared" si="1"/>
        <v>63.826690745432636</v>
      </c>
      <c r="E16" s="8">
        <f t="shared" si="2"/>
        <v>73.400694357247531</v>
      </c>
      <c r="F16" s="13" t="s">
        <v>3</v>
      </c>
      <c r="G16" s="13">
        <f>1/3.54*1/1.22</f>
        <v>0.23154579975919237</v>
      </c>
      <c r="H16" s="7">
        <f>A16/60*$G$16*2*PI()*$G$21*3.6*$G$11</f>
        <v>22.099775858373526</v>
      </c>
      <c r="I16" s="13">
        <f>B16/($G$16*$G$21)*1/$G$11</f>
        <v>10397.213444881889</v>
      </c>
      <c r="J16" s="13">
        <f>A16/60*$G$16*2*PI()*$G$20*3.6*$G$11</f>
        <v>20.373230869438096</v>
      </c>
      <c r="K16" s="13">
        <f>B16/($G$16*$G$20)*1/$G$11</f>
        <v>11278.333228346457</v>
      </c>
      <c r="L16" s="13">
        <f>A16/60*$G$17*2*PI()*$G$21*3.6*$G$11</f>
        <v>20.862188410304611</v>
      </c>
      <c r="M16" s="8">
        <f>B16/($G$17*$G$21)*1/$G$11</f>
        <v>11013.997293307086</v>
      </c>
      <c r="N16" s="2">
        <f>C16/($G$16*$G$21)*1/$G$11</f>
        <v>11956.795461614172</v>
      </c>
      <c r="O16" s="7">
        <f>A16/60*$G$16*2*PI()*$G$21*3.6*$G$12</f>
        <v>38.270343559622447</v>
      </c>
      <c r="P16" s="13">
        <f>B16/($G$16*$G$21)*1/$G$12</f>
        <v>6004.0246653543309</v>
      </c>
      <c r="Q16" s="13">
        <f>A16/60*$G$16*2*PI()*$G$20*3.6*$G$12</f>
        <v>35.280472969026945</v>
      </c>
      <c r="R16" s="13">
        <f>B16/($G$16*$G$20)*1/$G$12</f>
        <v>6512.8403149606302</v>
      </c>
      <c r="S16" s="13">
        <f>A16/60*$G$17*2*PI()*$G$21*3.6*$G$12</f>
        <v>36.127204320283596</v>
      </c>
      <c r="T16" s="8">
        <f>B16/($G$17*$G$21)*1/$G$12</f>
        <v>6360.1956200787408</v>
      </c>
      <c r="U16" s="2">
        <f>C16/($G$16*$G$21)*1/$G$12</f>
        <v>6904.6283651574804</v>
      </c>
      <c r="V16" s="7">
        <f>A16/60*$G$16*2*PI()*$G$21*3.6*$G$13</f>
        <v>58.405420521914863</v>
      </c>
      <c r="W16" s="13">
        <f>B16/($G$16*$G$21)*1/$G$13</f>
        <v>3934.1568749999997</v>
      </c>
      <c r="X16" s="13">
        <f>A16/60*$G$16*2*PI()*$G$20*3.6*$G$13</f>
        <v>53.842497043640265</v>
      </c>
      <c r="Y16" s="13">
        <f>B16/($G$16*$G$20)*1/$G$13</f>
        <v>4267.5599999999995</v>
      </c>
      <c r="Z16" s="13">
        <f>A16/60*$G$17*2*PI()*$G$21*3.6*$G$13</f>
        <v>55.134716972687634</v>
      </c>
      <c r="AA16" s="8">
        <f>B16/($G$17*$G$21)*1/$G$13</f>
        <v>4167.5390625</v>
      </c>
      <c r="AB16" s="2">
        <f>C16/($G$16*$G$21)*1/$G$13</f>
        <v>4524.2804062499999</v>
      </c>
      <c r="AC16" s="7">
        <f>A16/60*$G$16*2*PI()*$G$21*3.6*$G$14</f>
        <v>81.592372469115062</v>
      </c>
      <c r="AD16" s="13">
        <f>B16/($G$16*$G$21)*1/$G$14</f>
        <v>2816.1466535433069</v>
      </c>
      <c r="AE16" s="13">
        <f>A16/60*$G$16*2*PI()*$G$20*3.6*$G$14</f>
        <v>75.217968369965448</v>
      </c>
      <c r="AF16" s="13">
        <f>B16/($G$16*$G$20)*1/$G$14</f>
        <v>3054.803149606299</v>
      </c>
      <c r="AG16" s="13">
        <f>A16/60*$G$17*2*PI()*$G$21*3.6*$G$14</f>
        <v>77.023199610844628</v>
      </c>
      <c r="AH16" s="8">
        <f>B16/($G$17*$G$21)*1/$G$14</f>
        <v>2983.2062007874015</v>
      </c>
      <c r="AI16" s="7">
        <f>A16/60*$G$16*2*PI()*$G$21*3.6*$G$15</f>
        <v>105.96412008975982</v>
      </c>
      <c r="AJ16" s="13">
        <f>B16/($G$16*$G$21)*1/$G$15</f>
        <v>2168.4329232283462</v>
      </c>
      <c r="AK16" s="13">
        <f>A16/60*$G$16*2*PI()*$G$20*3.6*$G$15</f>
        <v>97.685673207747328</v>
      </c>
      <c r="AL16" s="13">
        <f>B16/($G$16*$G$20)*1/$G$15</f>
        <v>2352.1984251968502</v>
      </c>
      <c r="AM16" s="13">
        <f>A16/60*$G$17*2*PI()*$G$21*3.6*$G$15</f>
        <v>100.03012936473328</v>
      </c>
      <c r="AN16" s="8">
        <f>B16/($G$17*$G$21)*1/$G$15</f>
        <v>2297.068774606299</v>
      </c>
      <c r="AP16">
        <v>65</v>
      </c>
      <c r="AQ16">
        <f t="shared" si="3"/>
        <v>382.91499999999996</v>
      </c>
      <c r="AR16">
        <f t="shared" si="4"/>
        <v>379.93312499999996</v>
      </c>
      <c r="AS16">
        <f t="shared" si="5"/>
        <v>472.27798177083326</v>
      </c>
      <c r="AV16">
        <f t="shared" si="6"/>
        <v>762.84812499999998</v>
      </c>
      <c r="AW16">
        <f t="shared" si="7"/>
        <v>855.19298177083328</v>
      </c>
      <c r="AX16">
        <f t="shared" si="8"/>
        <v>2324.9309861184565</v>
      </c>
    </row>
    <row r="17" spans="1:50" ht="13.5" thickBot="1">
      <c r="A17" s="7">
        <v>2400</v>
      </c>
      <c r="B17" s="13">
        <v>260</v>
      </c>
      <c r="C17" s="13">
        <f t="shared" si="0"/>
        <v>299</v>
      </c>
      <c r="D17" s="13">
        <f t="shared" si="1"/>
        <v>65.345127194667697</v>
      </c>
      <c r="E17" s="8">
        <f t="shared" si="2"/>
        <v>75.146896273867839</v>
      </c>
      <c r="F17" s="14" t="s">
        <v>4</v>
      </c>
      <c r="G17" s="14">
        <f>1/3.75*1/1.22</f>
        <v>0.21857923497267759</v>
      </c>
      <c r="H17" s="7">
        <f>A17/60*$G$16*2*PI()*$G$21*3.6*$G$11</f>
        <v>23.060635678302813</v>
      </c>
      <c r="I17" s="13">
        <f>B17/($G$16*$G$21)*1/$G$11</f>
        <v>10201.039606299213</v>
      </c>
      <c r="J17" s="13">
        <f>A17/60*$G$16*2*PI()*$G$20*3.6*$G$11</f>
        <v>21.259023515935404</v>
      </c>
      <c r="K17" s="13">
        <f>B17/($G$16*$G$20)*1/$G$11</f>
        <v>11065.534488188978</v>
      </c>
      <c r="L17" s="13">
        <f>A17/60*$G$17*2*PI()*$G$21*3.6*$G$11</f>
        <v>21.76924008031785</v>
      </c>
      <c r="M17" s="8">
        <f>B17/($G$17*$G$21)*1/$G$11</f>
        <v>10806.186023622047</v>
      </c>
      <c r="N17" s="2">
        <f>C17/($G$16*$G$21)*1/$G$11</f>
        <v>11731.195547244093</v>
      </c>
      <c r="O17" s="7">
        <f>A17/60*$G$16*2*PI()*$G$21*3.6*$G$12</f>
        <v>39.934271540475599</v>
      </c>
      <c r="P17" s="13">
        <f>B17/($G$16*$G$21)*1/$G$12</f>
        <v>5890.741181102363</v>
      </c>
      <c r="Q17" s="13">
        <f>A17/60*$G$16*2*PI()*$G$20*3.6*$G$12</f>
        <v>36.814406576375937</v>
      </c>
      <c r="R17" s="13">
        <f>B17/($G$16*$G$20)*1/$G$12</f>
        <v>6389.9565354330716</v>
      </c>
      <c r="S17" s="13">
        <f>A17/60*$G$17*2*PI()*$G$21*3.6*$G$12</f>
        <v>37.697952334208956</v>
      </c>
      <c r="T17" s="8">
        <f>B17/($G$17*$G$21)*1/$G$12</f>
        <v>6240.191929133859</v>
      </c>
      <c r="U17" s="2">
        <f>C17/($G$16*$G$21)*1/$G$12</f>
        <v>6774.3523582677162</v>
      </c>
      <c r="V17" s="7">
        <f>A17/60*$G$16*2*PI()*$G$21*3.6*$G$13</f>
        <v>60.944786631563339</v>
      </c>
      <c r="W17" s="13">
        <f>B17/($G$16*$G$21)*1/$G$13</f>
        <v>3859.9275000000002</v>
      </c>
      <c r="X17" s="13">
        <f>A17/60*$G$16*2*PI()*$G$20*3.6*$G$13</f>
        <v>56.183475175972447</v>
      </c>
      <c r="Y17" s="13">
        <f>B17/($G$16*$G$20)*1/$G$13</f>
        <v>4187.04</v>
      </c>
      <c r="Z17" s="13">
        <f>A17/60*$G$17*2*PI()*$G$21*3.6*$G$13</f>
        <v>57.53187858019578</v>
      </c>
      <c r="AA17" s="8">
        <f>B17/($G$17*$G$21)*1/$G$13</f>
        <v>4088.90625</v>
      </c>
      <c r="AB17" s="2">
        <f>C17/($G$16*$G$21)*1/$G$13</f>
        <v>4438.9166249999998</v>
      </c>
      <c r="AC17" s="7">
        <f>A17/60*$G$16*2*PI()*$G$21*3.6*$G$14</f>
        <v>85.139866924293983</v>
      </c>
      <c r="AD17" s="13">
        <f>B17/($G$16*$G$21)*1/$G$14</f>
        <v>2763.0118110236222</v>
      </c>
      <c r="AE17" s="13">
        <f>A17/60*$G$16*2*PI()*$G$20*3.6*$G$14</f>
        <v>78.488314820833509</v>
      </c>
      <c r="AF17" s="13">
        <f>B17/($G$16*$G$20)*1/$G$14</f>
        <v>2997.1653543307089</v>
      </c>
      <c r="AG17" s="13">
        <f>A17/60*$G$17*2*PI()*$G$21*3.6*$G$14</f>
        <v>80.372034376533506</v>
      </c>
      <c r="AH17" s="8">
        <f>B17/($G$17*$G$21)*1/$G$14</f>
        <v>2926.9192913385828</v>
      </c>
      <c r="AI17" s="7">
        <f>A17/60*$G$16*2*PI()*$G$21*3.6*$G$15</f>
        <v>110.57125574583634</v>
      </c>
      <c r="AJ17" s="13">
        <f>B17/($G$16*$G$21)*1/$G$15</f>
        <v>2127.5190944881892</v>
      </c>
      <c r="AK17" s="13">
        <f>A17/60*$G$16*2*PI()*$G$20*3.6*$G$15</f>
        <v>101.93287639069287</v>
      </c>
      <c r="AL17" s="13">
        <f>B17/($G$16*$G$20)*1/$G$15</f>
        <v>2307.8173228346459</v>
      </c>
      <c r="AM17" s="13">
        <f>A17/60*$G$17*2*PI()*$G$21*3.6*$G$15</f>
        <v>104.37926542406949</v>
      </c>
      <c r="AN17" s="8">
        <f>B17/($G$17*$G$21)*1/$G$15</f>
        <v>2253.7278543307089</v>
      </c>
      <c r="AP17">
        <v>70</v>
      </c>
      <c r="AQ17">
        <f t="shared" si="3"/>
        <v>387.37</v>
      </c>
      <c r="AR17">
        <f t="shared" si="4"/>
        <v>440.63249999999999</v>
      </c>
      <c r="AS17">
        <f t="shared" si="5"/>
        <v>547.73067708333326</v>
      </c>
      <c r="AV17">
        <f t="shared" si="6"/>
        <v>828.00250000000005</v>
      </c>
      <c r="AW17">
        <f t="shared" si="7"/>
        <v>935.10067708333327</v>
      </c>
      <c r="AX17">
        <f t="shared" si="8"/>
        <v>2404.8386814309565</v>
      </c>
    </row>
    <row r="18" spans="1:50" ht="13.5" thickBot="1">
      <c r="A18" s="7">
        <v>2500</v>
      </c>
      <c r="B18" s="13">
        <v>255</v>
      </c>
      <c r="C18" s="13">
        <f t="shared" si="0"/>
        <v>293.25</v>
      </c>
      <c r="D18" s="13">
        <f t="shared" si="1"/>
        <v>66.758843888783105</v>
      </c>
      <c r="E18" s="8">
        <f t="shared" si="2"/>
        <v>76.772670472100558</v>
      </c>
      <c r="H18" s="7">
        <f>A18/60*$G$16*2*PI()*$G$21*3.6*$G$11</f>
        <v>24.021495498232092</v>
      </c>
      <c r="I18" s="13">
        <f>B18/($G$16*$G$21)*1/$G$11</f>
        <v>10004.865767716536</v>
      </c>
      <c r="J18" s="13">
        <f>A18/60*$G$16*2*PI()*$G$20*3.6*$G$11</f>
        <v>22.144816162432711</v>
      </c>
      <c r="K18" s="13">
        <f>B18/($G$16*$G$20)*1/$G$11</f>
        <v>10852.735748031497</v>
      </c>
      <c r="L18" s="13">
        <f>A18/60*$G$17*2*PI()*$G$21*3.6*$G$11</f>
        <v>22.676291750331092</v>
      </c>
      <c r="M18" s="8">
        <f>B18/($G$17*$G$21)*1/$G$11</f>
        <v>10598.374753937009</v>
      </c>
      <c r="N18" s="2">
        <f>C18/($G$16*$G$21)*1/$G$11</f>
        <v>11505.595632874016</v>
      </c>
      <c r="O18" s="7">
        <f>A18/60*$G$16*2*PI()*$G$21*3.6*$G$12</f>
        <v>41.598199521328745</v>
      </c>
      <c r="P18" s="13">
        <f>B18/($G$16*$G$21)*1/$G$12</f>
        <v>5777.4576968503943</v>
      </c>
      <c r="Q18" s="13">
        <f>A18/60*$G$16*2*PI()*$G$20*3.6*$G$12</f>
        <v>38.348340183724936</v>
      </c>
      <c r="R18" s="13">
        <f>B18/($G$16*$G$20)*1/$G$12</f>
        <v>6267.0727559055122</v>
      </c>
      <c r="S18" s="13">
        <f>A18/60*$G$17*2*PI()*$G$21*3.6*$G$12</f>
        <v>39.268700348134331</v>
      </c>
      <c r="T18" s="8">
        <f>B18/($G$17*$G$21)*1/$G$12</f>
        <v>6120.1882381889773</v>
      </c>
      <c r="U18" s="2">
        <f>C18/($G$16*$G$21)*1/$G$12</f>
        <v>6644.076351377953</v>
      </c>
      <c r="V18" s="7">
        <f>A18/60*$G$16*2*PI()*$G$21*3.6*$G$13</f>
        <v>63.484152741211801</v>
      </c>
      <c r="W18" s="13">
        <f>B18/($G$16*$G$21)*1/$G$13</f>
        <v>3785.6981249999999</v>
      </c>
      <c r="X18" s="13">
        <f>A18/60*$G$16*2*PI()*$G$20*3.6*$G$13</f>
        <v>58.524453308304629</v>
      </c>
      <c r="Y18" s="13">
        <f>B18/($G$16*$G$20)*1/$G$13</f>
        <v>4106.5200000000004</v>
      </c>
      <c r="Z18" s="13">
        <f>A18/60*$G$17*2*PI()*$G$21*3.6*$G$13</f>
        <v>59.929040187703933</v>
      </c>
      <c r="AA18" s="8">
        <f>B18/($G$17*$G$21)*1/$G$13</f>
        <v>4010.2734375000005</v>
      </c>
      <c r="AB18" s="2">
        <f>C18/($G$16*$G$21)*1/$G$13</f>
        <v>4353.5528437499997</v>
      </c>
      <c r="AC18" s="7">
        <f>A18/60*$G$16*2*PI()*$G$21*3.6*$G$14</f>
        <v>88.68736137947289</v>
      </c>
      <c r="AD18" s="13">
        <f>B18/($G$16*$G$21)*1/$G$14</f>
        <v>2709.876968503937</v>
      </c>
      <c r="AE18" s="13">
        <f>A18/60*$G$16*2*PI()*$G$20*3.6*$G$14</f>
        <v>81.75866127170157</v>
      </c>
      <c r="AF18" s="13">
        <f>B18/($G$16*$G$20)*1/$G$14</f>
        <v>2939.5275590551182</v>
      </c>
      <c r="AG18" s="13">
        <f>A18/60*$G$17*2*PI()*$G$21*3.6*$G$14</f>
        <v>83.720869142222398</v>
      </c>
      <c r="AH18" s="8">
        <f>B18/($G$17*$G$21)*1/$G$14</f>
        <v>2870.632381889764</v>
      </c>
      <c r="AI18" s="7">
        <f>A18/60*$G$16*2*PI()*$G$21*3.6*$G$15</f>
        <v>115.17839140191285</v>
      </c>
      <c r="AJ18" s="13">
        <f>B18/($G$16*$G$21)*1/$G$15</f>
        <v>2086.6052657480313</v>
      </c>
      <c r="AK18" s="13">
        <f>A18/60*$G$16*2*PI()*$G$20*3.6*$G$15</f>
        <v>106.18007957363839</v>
      </c>
      <c r="AL18" s="13">
        <f>B18/($G$16*$G$20)*1/$G$15</f>
        <v>2263.4362204724412</v>
      </c>
      <c r="AM18" s="13">
        <f>A18/60*$G$17*2*PI()*$G$21*3.6*$G$15</f>
        <v>108.7284014834057</v>
      </c>
      <c r="AN18" s="8">
        <f>B18/($G$17*$G$21)*1/$G$15</f>
        <v>2210.3869340551182</v>
      </c>
      <c r="AP18">
        <v>75</v>
      </c>
      <c r="AQ18">
        <f t="shared" si="3"/>
        <v>391.82500000000005</v>
      </c>
      <c r="AR18">
        <f t="shared" si="4"/>
        <v>505.828125</v>
      </c>
      <c r="AS18">
        <f t="shared" si="5"/>
        <v>628.7724609375</v>
      </c>
      <c r="AV18">
        <f t="shared" si="6"/>
        <v>897.65312500000005</v>
      </c>
      <c r="AW18">
        <f t="shared" si="7"/>
        <v>1020.5974609375</v>
      </c>
      <c r="AX18">
        <f t="shared" si="8"/>
        <v>2490.3354652851231</v>
      </c>
    </row>
    <row r="19" spans="1:50">
      <c r="A19" s="7">
        <v>2600</v>
      </c>
      <c r="B19" s="13">
        <v>252</v>
      </c>
      <c r="C19" s="13">
        <f t="shared" si="0"/>
        <v>289.79999999999995</v>
      </c>
      <c r="D19" s="13">
        <f t="shared" si="1"/>
        <v>68.612383554401077</v>
      </c>
      <c r="E19" s="8">
        <f t="shared" si="2"/>
        <v>78.904241087561232</v>
      </c>
      <c r="F19" s="12" t="s">
        <v>51</v>
      </c>
      <c r="G19" s="15"/>
      <c r="H19" s="7">
        <f>A19/60*$G$16*2*PI()*$G$21*3.6*$G$11</f>
        <v>24.982355318161382</v>
      </c>
      <c r="I19" s="13">
        <f>B19/($G$16*$G$21)*1/$G$11</f>
        <v>9887.1614645669288</v>
      </c>
      <c r="J19" s="13">
        <f>A19/60*$G$16*2*PI()*$G$20*3.6*$G$11</f>
        <v>23.030608808930022</v>
      </c>
      <c r="K19" s="13">
        <f>B19/($G$16*$G$20)*1/$G$11</f>
        <v>10725.056503937009</v>
      </c>
      <c r="L19" s="13">
        <f>A19/60*$G$17*2*PI()*$G$21*3.6*$G$11</f>
        <v>23.583343420344345</v>
      </c>
      <c r="M19" s="8">
        <f>B19/($G$17*$G$21)*1/$G$11</f>
        <v>10473.687992125984</v>
      </c>
      <c r="N19" s="2">
        <f>C19/($G$16*$G$21)*1/$G$11</f>
        <v>11370.235684251966</v>
      </c>
      <c r="O19" s="7">
        <f>A19/60*$G$16*2*PI()*$G$21*3.6*$G$12</f>
        <v>43.262127502181905</v>
      </c>
      <c r="P19" s="13">
        <f>B19/($G$16*$G$21)*1/$G$12</f>
        <v>5709.4876062992134</v>
      </c>
      <c r="Q19" s="13">
        <f>A19/60*$G$16*2*PI()*$G$20*3.6*$G$12</f>
        <v>39.882273791073942</v>
      </c>
      <c r="R19" s="13">
        <f>B19/($G$16*$G$20)*1/$G$12</f>
        <v>6193.3424881889778</v>
      </c>
      <c r="S19" s="13">
        <f>A19/60*$G$17*2*PI()*$G$21*3.6*$G$12</f>
        <v>40.839448362059713</v>
      </c>
      <c r="T19" s="8">
        <f>B19/($G$17*$G$21)*1/$G$12</f>
        <v>6048.1860236220473</v>
      </c>
      <c r="U19" s="2">
        <f>C19/($G$16*$G$21)*1/$G$12</f>
        <v>6565.9107472440937</v>
      </c>
      <c r="V19" s="7">
        <f>A19/60*$G$16*2*PI()*$G$21*3.6*$G$13</f>
        <v>66.023518850860285</v>
      </c>
      <c r="W19" s="13">
        <f>B19/($G$16*$G$21)*1/$G$13</f>
        <v>3741.1605</v>
      </c>
      <c r="X19" s="13">
        <f>A19/60*$G$16*2*PI()*$G$20*3.6*$G$13</f>
        <v>60.865431440636826</v>
      </c>
      <c r="Y19" s="13">
        <f>B19/($G$16*$G$20)*1/$G$13</f>
        <v>4058.2080000000001</v>
      </c>
      <c r="Z19" s="13">
        <f>A19/60*$G$17*2*PI()*$G$21*3.6*$G$13</f>
        <v>62.326201795212114</v>
      </c>
      <c r="AA19" s="8">
        <f>B19/($G$17*$G$21)*1/$G$13</f>
        <v>3963.09375</v>
      </c>
      <c r="AB19" s="2">
        <f>C19/($G$16*$G$21)*1/$G$13</f>
        <v>4302.3345749999989</v>
      </c>
      <c r="AC19" s="7">
        <f>A19/60*$G$16*2*PI()*$G$21*3.6*$G$14</f>
        <v>92.234855834651825</v>
      </c>
      <c r="AD19" s="13">
        <f>B19/($G$16*$G$21)*1/$G$14</f>
        <v>2677.9960629921261</v>
      </c>
      <c r="AE19" s="13">
        <f>A19/60*$G$16*2*PI()*$G$20*3.6*$G$14</f>
        <v>85.029007722569645</v>
      </c>
      <c r="AF19" s="13">
        <f>B19/($G$16*$G$20)*1/$G$14</f>
        <v>2904.944881889764</v>
      </c>
      <c r="AG19" s="13">
        <f>A19/60*$G$17*2*PI()*$G$21*3.6*$G$14</f>
        <v>87.069703907911318</v>
      </c>
      <c r="AH19" s="8">
        <f>B19/($G$17*$G$21)*1/$G$14</f>
        <v>2836.8602362204724</v>
      </c>
      <c r="AI19" s="7">
        <f>A19/60*$G$16*2*PI()*$G$21*3.6*$G$15</f>
        <v>119.78552705798938</v>
      </c>
      <c r="AJ19" s="13">
        <f>B19/($G$16*$G$21)*1/$G$15</f>
        <v>2062.0569685039372</v>
      </c>
      <c r="AK19" s="13">
        <f>A19/60*$G$16*2*PI()*$G$20*3.6*$G$15</f>
        <v>110.42728275658395</v>
      </c>
      <c r="AL19" s="13">
        <f>B19/($G$16*$G$20)*1/$G$15</f>
        <v>2236.8075590551184</v>
      </c>
      <c r="AM19" s="13">
        <f>A19/60*$G$17*2*PI()*$G$21*3.6*$G$15</f>
        <v>113.07753754274196</v>
      </c>
      <c r="AN19" s="8">
        <f>B19/($G$17*$G$21)*1/$G$15</f>
        <v>2184.3823818897636</v>
      </c>
      <c r="AP19">
        <v>80</v>
      </c>
      <c r="AQ19">
        <f t="shared" si="3"/>
        <v>396.28</v>
      </c>
      <c r="AR19">
        <f t="shared" si="4"/>
        <v>575.52</v>
      </c>
      <c r="AS19">
        <f t="shared" si="5"/>
        <v>715.40333333333331</v>
      </c>
      <c r="AV19">
        <f t="shared" si="6"/>
        <v>971.8</v>
      </c>
      <c r="AW19">
        <f t="shared" si="7"/>
        <v>1111.6833333333334</v>
      </c>
      <c r="AX19">
        <f t="shared" si="8"/>
        <v>2581.4213376809566</v>
      </c>
    </row>
    <row r="20" spans="1:50">
      <c r="A20" s="7">
        <v>2700</v>
      </c>
      <c r="B20" s="13">
        <v>249</v>
      </c>
      <c r="C20" s="13">
        <f t="shared" si="0"/>
        <v>286.34999999999997</v>
      </c>
      <c r="D20" s="13">
        <f t="shared" si="1"/>
        <v>70.403091366947265</v>
      </c>
      <c r="E20" s="8">
        <f t="shared" si="2"/>
        <v>80.963555071989347</v>
      </c>
      <c r="F20" s="13" t="s">
        <v>16</v>
      </c>
      <c r="G20" s="13">
        <f>29.5*0.0254/2</f>
        <v>0.37464999999999998</v>
      </c>
      <c r="H20" s="7">
        <f>A20/60*$G$16*2*PI()*$G$21*3.6*$G$11</f>
        <v>25.943215138090665</v>
      </c>
      <c r="I20" s="13">
        <f>B20/($G$16*$G$21)*1/$G$11</f>
        <v>9769.4571614173219</v>
      </c>
      <c r="J20" s="13">
        <f>A20/60*$G$16*2*PI()*$G$20*3.6*$G$11</f>
        <v>23.916401455427334</v>
      </c>
      <c r="K20" s="13">
        <f>B20/($G$16*$G$20)*1/$G$11</f>
        <v>10597.37725984252</v>
      </c>
      <c r="L20" s="13">
        <f>A20/60*$G$17*2*PI()*$G$21*3.6*$G$11</f>
        <v>24.490395090357591</v>
      </c>
      <c r="M20" s="8">
        <f>B20/($G$17*$G$21)*1/$G$11</f>
        <v>10349.001230314962</v>
      </c>
      <c r="N20" s="2">
        <f>C20/($G$16*$G$21)*1/$G$11</f>
        <v>11234.875735629921</v>
      </c>
      <c r="O20" s="7">
        <f>A20/60*$G$16*2*PI()*$G$21*3.6*$G$12</f>
        <v>44.92605548303505</v>
      </c>
      <c r="P20" s="13">
        <f>B20/($G$16*$G$21)*1/$G$12</f>
        <v>5641.5175157480317</v>
      </c>
      <c r="Q20" s="13">
        <f>A20/60*$G$16*2*PI()*$G$20*3.6*$G$12</f>
        <v>41.416207398422941</v>
      </c>
      <c r="R20" s="13">
        <f>B20/($G$16*$G$20)*1/$G$12</f>
        <v>6119.6122204724415</v>
      </c>
      <c r="S20" s="13">
        <f>A20/60*$G$17*2*PI()*$G$21*3.6*$G$12</f>
        <v>42.410196375985095</v>
      </c>
      <c r="T20" s="8">
        <f>B20/($G$17*$G$21)*1/$G$12</f>
        <v>5976.1838090551191</v>
      </c>
      <c r="U20" s="2">
        <f>C20/($G$16*$G$21)*1/$G$12</f>
        <v>6487.7451431102363</v>
      </c>
      <c r="V20" s="7">
        <f>A20/60*$G$16*2*PI()*$G$21*3.6*$G$13</f>
        <v>68.562884960508754</v>
      </c>
      <c r="W20" s="13">
        <f>B20/($G$16*$G$21)*1/$G$13</f>
        <v>3696.6228749999996</v>
      </c>
      <c r="X20" s="13">
        <f>A20/60*$G$16*2*PI()*$G$20*3.6*$G$13</f>
        <v>63.206409572969022</v>
      </c>
      <c r="Y20" s="13">
        <f>B20/($G$16*$G$20)*1/$G$13</f>
        <v>4009.8959999999997</v>
      </c>
      <c r="Z20" s="13">
        <f>A20/60*$G$17*2*PI()*$G$21*3.6*$G$13</f>
        <v>64.723363402720281</v>
      </c>
      <c r="AA20" s="8">
        <f>B20/($G$17*$G$21)*1/$G$13</f>
        <v>3915.9140625</v>
      </c>
      <c r="AB20" s="2">
        <f>C20/($G$16*$G$21)*1/$G$13</f>
        <v>4251.1163062499991</v>
      </c>
      <c r="AC20" s="7">
        <f>A20/60*$G$16*2*PI()*$G$21*3.6*$G$14</f>
        <v>95.782350289830731</v>
      </c>
      <c r="AD20" s="13">
        <f>B20/($G$16*$G$21)*1/$G$14</f>
        <v>2646.1151574803148</v>
      </c>
      <c r="AE20" s="13">
        <f>A20/60*$G$16*2*PI()*$G$20*3.6*$G$14</f>
        <v>88.29935417343772</v>
      </c>
      <c r="AF20" s="13">
        <f>B20/($G$16*$G$20)*1/$G$14</f>
        <v>2870.3622047244094</v>
      </c>
      <c r="AG20" s="13">
        <f>A20/60*$G$17*2*PI()*$G$21*3.6*$G$14</f>
        <v>90.418538673600224</v>
      </c>
      <c r="AH20" s="8">
        <f>B20/($G$17*$G$21)*1/$G$14</f>
        <v>2803.0880905511813</v>
      </c>
      <c r="AI20" s="7">
        <f>A20/60*$G$16*2*PI()*$G$21*3.6*$G$15</f>
        <v>124.39266271406588</v>
      </c>
      <c r="AJ20" s="13">
        <f>B20/($G$16*$G$21)*1/$G$15</f>
        <v>2037.5086712598425</v>
      </c>
      <c r="AK20" s="13">
        <f>A20/60*$G$16*2*PI()*$G$20*3.6*$G$15</f>
        <v>114.6744859395295</v>
      </c>
      <c r="AL20" s="13">
        <f>B20/($G$16*$G$20)*1/$G$15</f>
        <v>2210.1788976377952</v>
      </c>
      <c r="AM20" s="13">
        <f>A20/60*$G$17*2*PI()*$G$21*3.6*$G$15</f>
        <v>117.42667360207821</v>
      </c>
      <c r="AN20" s="8">
        <f>B20/($G$17*$G$21)*1/$G$15</f>
        <v>2158.3778297244098</v>
      </c>
      <c r="AP20">
        <v>85</v>
      </c>
      <c r="AQ20">
        <f t="shared" si="3"/>
        <v>400.73499999999996</v>
      </c>
      <c r="AR20">
        <f t="shared" si="4"/>
        <v>649.708125</v>
      </c>
      <c r="AS20">
        <f t="shared" si="5"/>
        <v>807.6232942708333</v>
      </c>
      <c r="AV20">
        <f t="shared" si="6"/>
        <v>1050.443125</v>
      </c>
      <c r="AW20">
        <f t="shared" si="7"/>
        <v>1208.3582942708333</v>
      </c>
      <c r="AX20">
        <f t="shared" si="8"/>
        <v>2678.0962986184568</v>
      </c>
    </row>
    <row r="21" spans="1:50" ht="13.5" thickBot="1">
      <c r="A21" s="7">
        <v>2800</v>
      </c>
      <c r="B21" s="13">
        <v>245</v>
      </c>
      <c r="C21" s="13">
        <f t="shared" si="0"/>
        <v>281.75</v>
      </c>
      <c r="D21" s="13">
        <f t="shared" si="1"/>
        <v>71.837752012086597</v>
      </c>
      <c r="E21" s="8">
        <f t="shared" si="2"/>
        <v>82.613414813899581</v>
      </c>
      <c r="F21" s="14" t="s">
        <v>7</v>
      </c>
      <c r="G21" s="14">
        <f>32*0.0254/2</f>
        <v>0.40639999999999998</v>
      </c>
      <c r="H21" s="7">
        <f>A21/60*$G$16*2*PI()*$G$21*3.6*$G$11</f>
        <v>26.904074958019944</v>
      </c>
      <c r="I21" s="13">
        <f>B21/($G$16*$G$21)*1/$G$11</f>
        <v>9612.5180905511806</v>
      </c>
      <c r="J21" s="13">
        <f>A21/60*$G$16*2*PI()*$G$20*3.6*$G$11</f>
        <v>24.802194101924634</v>
      </c>
      <c r="K21" s="13">
        <f>B21/($G$16*$G$20)*1/$G$11</f>
        <v>10427.138267716535</v>
      </c>
      <c r="L21" s="13">
        <f>A21/60*$G$17*2*PI()*$G$21*3.6*$G$11</f>
        <v>25.39744676037083</v>
      </c>
      <c r="M21" s="8">
        <f>B21/($G$17*$G$21)*1/$G$11</f>
        <v>10182.75221456693</v>
      </c>
      <c r="N21" s="2">
        <f>C21/($G$16*$G$21)*1/$G$11</f>
        <v>11054.395804133857</v>
      </c>
      <c r="O21" s="7">
        <f>A21/60*$G$16*2*PI()*$G$21*3.6*$G$12</f>
        <v>46.589983463888196</v>
      </c>
      <c r="P21" s="13">
        <f>B21/($G$16*$G$21)*1/$G$12</f>
        <v>5550.8907283464569</v>
      </c>
      <c r="Q21" s="13">
        <f>A21/60*$G$16*2*PI()*$G$20*3.6*$G$12</f>
        <v>42.950141005771926</v>
      </c>
      <c r="R21" s="13">
        <f>B21/($G$16*$G$20)*1/$G$12</f>
        <v>6021.3051968503942</v>
      </c>
      <c r="S21" s="13">
        <f>A21/60*$G$17*2*PI()*$G$21*3.6*$G$12</f>
        <v>43.980944389910455</v>
      </c>
      <c r="T21" s="8">
        <f>B21/($G$17*$G$21)*1/$G$12</f>
        <v>5880.1808562992137</v>
      </c>
      <c r="U21" s="2">
        <f>C21/($G$16*$G$21)*1/$G$12</f>
        <v>6383.5243375984255</v>
      </c>
      <c r="V21" s="7">
        <f>A21/60*$G$16*2*PI()*$G$21*3.6*$G$13</f>
        <v>71.102251070157223</v>
      </c>
      <c r="W21" s="13">
        <f>B21/($G$16*$G$21)*1/$G$13</f>
        <v>3637.2393750000001</v>
      </c>
      <c r="X21" s="13">
        <f>A21/60*$G$16*2*PI()*$G$20*3.6*$G$13</f>
        <v>65.54738770530119</v>
      </c>
      <c r="Y21" s="13">
        <f>B21/($G$16*$G$20)*1/$G$13</f>
        <v>3945.48</v>
      </c>
      <c r="Z21" s="13">
        <f>A21/60*$G$17*2*PI()*$G$21*3.6*$G$13</f>
        <v>67.12052501022842</v>
      </c>
      <c r="AA21" s="8">
        <f>B21/($G$17*$G$21)*1/$G$13</f>
        <v>3853.0078125</v>
      </c>
      <c r="AB21" s="2">
        <f>C21/($G$16*$G$21)*1/$G$13</f>
        <v>4182.8252812499995</v>
      </c>
      <c r="AC21" s="7">
        <f>A21/60*$G$16*2*PI()*$G$21*3.6*$G$14</f>
        <v>99.329844745009638</v>
      </c>
      <c r="AD21" s="13">
        <f>B21/($G$16*$G$21)*1/$G$14</f>
        <v>2603.607283464567</v>
      </c>
      <c r="AE21" s="13">
        <f>A21/60*$G$16*2*PI()*$G$20*3.6*$G$14</f>
        <v>91.569700624305753</v>
      </c>
      <c r="AF21" s="13">
        <f>B21/($G$16*$G$20)*1/$G$14</f>
        <v>2824.251968503937</v>
      </c>
      <c r="AG21" s="13">
        <f>A21/60*$G$17*2*PI()*$G$21*3.6*$G$14</f>
        <v>93.767373439289102</v>
      </c>
      <c r="AH21" s="8">
        <f>B21/($G$17*$G$21)*1/$G$14</f>
        <v>2758.0585629921261</v>
      </c>
      <c r="AI21" s="7">
        <f>A21/60*$G$16*2*PI()*$G$21*3.6*$G$15</f>
        <v>128.99979837014237</v>
      </c>
      <c r="AJ21" s="13">
        <f>B21/($G$16*$G$21)*1/$G$15</f>
        <v>2004.7776082677167</v>
      </c>
      <c r="AK21" s="13">
        <f>A21/60*$G$16*2*PI()*$G$20*3.6*$G$15</f>
        <v>118.921689122475</v>
      </c>
      <c r="AL21" s="13">
        <f>B21/($G$16*$G$20)*1/$G$15</f>
        <v>2174.6740157480313</v>
      </c>
      <c r="AM21" s="13">
        <f>A21/60*$G$17*2*PI()*$G$21*3.6*$G$15</f>
        <v>121.77580966141441</v>
      </c>
      <c r="AN21" s="8">
        <f>B21/($G$17*$G$21)*1/$G$15</f>
        <v>2123.705093503937</v>
      </c>
      <c r="AP21">
        <v>90</v>
      </c>
      <c r="AQ21">
        <f t="shared" si="3"/>
        <v>405.19</v>
      </c>
      <c r="AR21">
        <f t="shared" si="4"/>
        <v>728.39250000000004</v>
      </c>
      <c r="AS21">
        <f t="shared" si="5"/>
        <v>905.43234374999997</v>
      </c>
      <c r="AV21">
        <f t="shared" si="6"/>
        <v>1133.5825</v>
      </c>
      <c r="AW21">
        <f t="shared" si="7"/>
        <v>1310.62234375</v>
      </c>
      <c r="AX21">
        <f t="shared" si="8"/>
        <v>2780.3603480976235</v>
      </c>
    </row>
    <row r="22" spans="1:50" ht="13.5" thickBot="1">
      <c r="A22" s="7">
        <v>2900</v>
      </c>
      <c r="B22" s="13">
        <v>241.4</v>
      </c>
      <c r="C22" s="13">
        <f t="shared" si="0"/>
        <v>277.60999999999996</v>
      </c>
      <c r="D22" s="13">
        <f t="shared" si="1"/>
        <v>73.310111769069024</v>
      </c>
      <c r="E22" s="8">
        <f t="shared" si="2"/>
        <v>84.306628534429365</v>
      </c>
      <c r="H22" s="7">
        <f>A22/60*$G$16*2*PI()*$G$21*3.6*$G$11</f>
        <v>27.864934777949234</v>
      </c>
      <c r="I22" s="13">
        <f>B22/($G$16*$G$21)*1/$G$11</f>
        <v>9471.2729267716531</v>
      </c>
      <c r="J22" s="13">
        <f>A22/60*$G$16*2*PI()*$G$20*3.6*$G$11</f>
        <v>25.687986748421952</v>
      </c>
      <c r="K22" s="13">
        <f>B22/($G$16*$G$20)*1/$G$11</f>
        <v>10273.923174803151</v>
      </c>
      <c r="L22" s="13">
        <f>A22/60*$G$17*2*PI()*$G$21*3.6*$G$11</f>
        <v>26.304498430384072</v>
      </c>
      <c r="M22" s="8">
        <f>B22/($G$17*$G$21)*1/$G$11</f>
        <v>10033.1281003937</v>
      </c>
      <c r="N22" s="2">
        <f>C22/($G$16*$G$21)*1/$G$11</f>
        <v>10891.9638657874</v>
      </c>
      <c r="O22" s="7">
        <f>A22/60*$G$16*2*PI()*$G$21*3.6*$G$12</f>
        <v>48.253911444741355</v>
      </c>
      <c r="P22" s="13">
        <f>B22/($G$16*$G$21)*1/$G$12</f>
        <v>5469.32661968504</v>
      </c>
      <c r="Q22" s="13">
        <f>A22/60*$G$16*2*PI()*$G$20*3.6*$G$12</f>
        <v>44.484074613120939</v>
      </c>
      <c r="R22" s="13">
        <f>B22/($G$16*$G$20)*1/$G$12</f>
        <v>5932.8288755905523</v>
      </c>
      <c r="S22" s="13">
        <f>A22/60*$G$17*2*PI()*$G$21*3.6*$G$12</f>
        <v>45.55169240383583</v>
      </c>
      <c r="T22" s="8">
        <f>B22/($G$17*$G$21)*1/$G$12</f>
        <v>5793.7781988188981</v>
      </c>
      <c r="U22" s="2">
        <f>C22/($G$16*$G$21)*1/$G$12</f>
        <v>6289.7256126377943</v>
      </c>
      <c r="V22" s="7">
        <f>A22/60*$G$16*2*PI()*$G$21*3.6*$G$13</f>
        <v>73.641617179805706</v>
      </c>
      <c r="W22" s="13">
        <f>B22/($G$16*$G$21)*1/$G$13</f>
        <v>3583.7942250000001</v>
      </c>
      <c r="X22" s="13">
        <f>A22/60*$G$16*2*PI()*$G$20*3.6*$G$13</f>
        <v>67.888365837633387</v>
      </c>
      <c r="Y22" s="13">
        <f>B22/($G$16*$G$20)*1/$G$13</f>
        <v>3887.5056000000004</v>
      </c>
      <c r="Z22" s="13">
        <f>A22/60*$G$17*2*PI()*$G$21*3.6*$G$13</f>
        <v>69.517686617736572</v>
      </c>
      <c r="AA22" s="8">
        <f>B22/($G$17*$G$21)*1/$G$13</f>
        <v>3796.3921875000001</v>
      </c>
      <c r="AB22" s="2">
        <f>C22/($G$16*$G$21)*1/$G$13</f>
        <v>4121.363358749999</v>
      </c>
      <c r="AC22" s="7">
        <f>A22/60*$G$16*2*PI()*$G$21*3.6*$G$14</f>
        <v>102.87733920018857</v>
      </c>
      <c r="AD22" s="13">
        <f>B22/($G$16*$G$21)*1/$G$14</f>
        <v>2565.3501968503938</v>
      </c>
      <c r="AE22" s="13">
        <f>A22/60*$G$16*2*PI()*$G$20*3.6*$G$14</f>
        <v>94.840047075173842</v>
      </c>
      <c r="AF22" s="13">
        <f>B22/($G$16*$G$20)*1/$G$14</f>
        <v>2782.752755905512</v>
      </c>
      <c r="AG22" s="13">
        <f>A22/60*$G$17*2*PI()*$G$21*3.6*$G$14</f>
        <v>97.116208204977994</v>
      </c>
      <c r="AH22" s="8">
        <f>B22/($G$17*$G$21)*1/$G$14</f>
        <v>2717.5319881889764</v>
      </c>
      <c r="AI22" s="7">
        <f>A22/60*$G$16*2*PI()*$G$21*3.6*$G$15</f>
        <v>133.60693402621894</v>
      </c>
      <c r="AJ22" s="13">
        <f>B22/($G$16*$G$21)*1/$G$15</f>
        <v>1975.3196515748032</v>
      </c>
      <c r="AK22" s="13">
        <f>A22/60*$G$16*2*PI()*$G$20*3.6*$G$15</f>
        <v>123.16889230542057</v>
      </c>
      <c r="AL22" s="13">
        <f>B22/($G$16*$G$20)*1/$G$15</f>
        <v>2142.7196220472442</v>
      </c>
      <c r="AM22" s="13">
        <f>A22/60*$G$17*2*PI()*$G$21*3.6*$G$15</f>
        <v>126.12494572075065</v>
      </c>
      <c r="AN22" s="8">
        <f>B22/($G$17*$G$21)*1/$G$15</f>
        <v>2092.4996309055118</v>
      </c>
      <c r="AP22">
        <v>95</v>
      </c>
      <c r="AQ22">
        <f t="shared" si="3"/>
        <v>409.64499999999998</v>
      </c>
      <c r="AR22">
        <f t="shared" si="4"/>
        <v>811.57312500000012</v>
      </c>
      <c r="AS22">
        <f t="shared" si="5"/>
        <v>1008.8304817708334</v>
      </c>
      <c r="AV22">
        <f t="shared" si="6"/>
        <v>1221.2181250000001</v>
      </c>
      <c r="AW22">
        <f t="shared" si="7"/>
        <v>1418.4754817708335</v>
      </c>
      <c r="AX22">
        <f t="shared" si="8"/>
        <v>2888.2134861184568</v>
      </c>
    </row>
    <row r="23" spans="1:50">
      <c r="A23" s="7">
        <v>3000</v>
      </c>
      <c r="B23" s="13">
        <v>237.8</v>
      </c>
      <c r="C23" s="13">
        <f t="shared" si="0"/>
        <v>273.46999999999997</v>
      </c>
      <c r="D23" s="13">
        <f t="shared" si="1"/>
        <v>74.707073302365288</v>
      </c>
      <c r="E23" s="8">
        <f t="shared" si="2"/>
        <v>85.913134297720077</v>
      </c>
      <c r="F23" s="5" t="s">
        <v>53</v>
      </c>
      <c r="G23" s="11"/>
      <c r="H23" s="7">
        <f>A23/60*$G$16*2*PI()*$G$21*3.6*$G$11</f>
        <v>28.825794597878517</v>
      </c>
      <c r="I23" s="13">
        <f>B23/($G$16*$G$21)*1/$G$11</f>
        <v>9330.0277629921256</v>
      </c>
      <c r="J23" s="13">
        <f>A23/60*$G$16*2*PI()*$G$20*3.6*$G$11</f>
        <v>26.573779394919256</v>
      </c>
      <c r="K23" s="13">
        <f>B23/($G$16*$G$20)*1/$G$11</f>
        <v>10120.708081889763</v>
      </c>
      <c r="L23" s="13">
        <f>A23/60*$G$17*2*PI()*$G$21*3.6*$G$11</f>
        <v>27.211550100397318</v>
      </c>
      <c r="M23" s="8">
        <f>B23/($G$17*$G$21)*1/$G$11</f>
        <v>9883.503986220474</v>
      </c>
      <c r="N23" s="2">
        <f>C23/($G$16*$G$21)*1/$G$11</f>
        <v>10729.531927440943</v>
      </c>
      <c r="O23" s="7">
        <f>A23/60*$G$16*2*PI()*$G$21*3.6*$G$12</f>
        <v>49.917839425594501</v>
      </c>
      <c r="P23" s="13">
        <f>B23/($G$16*$G$21)*1/$G$12</f>
        <v>5387.7625110236231</v>
      </c>
      <c r="Q23" s="13">
        <f>A23/60*$G$16*2*PI()*$G$20*3.6*$G$12</f>
        <v>46.018008220469923</v>
      </c>
      <c r="R23" s="13">
        <f>B23/($G$16*$G$20)*1/$G$12</f>
        <v>5844.3525543307087</v>
      </c>
      <c r="S23" s="13">
        <f>A23/60*$G$17*2*PI()*$G$21*3.6*$G$12</f>
        <v>47.122440417761204</v>
      </c>
      <c r="T23" s="8">
        <f>B23/($G$17*$G$21)*1/$G$12</f>
        <v>5707.3755413385834</v>
      </c>
      <c r="U23" s="2">
        <f>C23/($G$16*$G$21)*1/$G$12</f>
        <v>6195.9268876771648</v>
      </c>
      <c r="V23" s="7">
        <f>A23/60*$G$16*2*PI()*$G$21*3.6*$G$13</f>
        <v>76.180983289454176</v>
      </c>
      <c r="W23" s="13">
        <f>B23/($G$16*$G$21)*1/$G$13</f>
        <v>3530.3490750000001</v>
      </c>
      <c r="X23" s="13">
        <f>A23/60*$G$16*2*PI()*$G$20*3.6*$G$13</f>
        <v>70.229343969965569</v>
      </c>
      <c r="Y23" s="13">
        <f>B23/($G$16*$G$20)*1/$G$13</f>
        <v>3829.5311999999999</v>
      </c>
      <c r="Z23" s="13">
        <f>A23/60*$G$17*2*PI()*$G$21*3.6*$G$13</f>
        <v>71.914848225244739</v>
      </c>
      <c r="AA23" s="8">
        <f>B23/($G$17*$G$21)*1/$G$13</f>
        <v>3739.7765625000002</v>
      </c>
      <c r="AB23" s="2">
        <f>C23/($G$16*$G$21)*1/$G$13</f>
        <v>4059.9014362499993</v>
      </c>
      <c r="AC23" s="7">
        <f>A23/60*$G$16*2*PI()*$G$21*3.6*$G$14</f>
        <v>106.42483365536748</v>
      </c>
      <c r="AD23" s="13">
        <f>B23/($G$16*$G$21)*1/$G$14</f>
        <v>2527.0931102362206</v>
      </c>
      <c r="AE23" s="13">
        <f>A23/60*$G$16*2*PI()*$G$20*3.6*$G$14</f>
        <v>98.110393526041889</v>
      </c>
      <c r="AF23" s="13">
        <f>B23/($G$16*$G$20)*1/$G$14</f>
        <v>2741.2535433070866</v>
      </c>
      <c r="AG23" s="13">
        <f>A23/60*$G$17*2*PI()*$G$21*3.6*$G$14</f>
        <v>100.4650429706669</v>
      </c>
      <c r="AH23" s="8">
        <f>B23/($G$17*$G$21)*1/$G$14</f>
        <v>2677.0054133858271</v>
      </c>
      <c r="AI23" s="7">
        <f>A23/60*$G$16*2*PI()*$G$21*3.6*$G$15</f>
        <v>138.21406968229542</v>
      </c>
      <c r="AJ23" s="13">
        <f>B23/($G$16*$G$21)*1/$G$15</f>
        <v>1945.8616948818899</v>
      </c>
      <c r="AK23" s="13">
        <f>A23/60*$G$16*2*PI()*$G$20*3.6*$G$15</f>
        <v>127.41609548836608</v>
      </c>
      <c r="AL23" s="13">
        <f>B23/($G$16*$G$20)*1/$G$15</f>
        <v>2110.7652283464568</v>
      </c>
      <c r="AM23" s="13">
        <f>A23/60*$G$17*2*PI()*$G$21*3.6*$G$15</f>
        <v>130.47408178008689</v>
      </c>
      <c r="AN23" s="8">
        <f>B23/($G$17*$G$21)*1/$G$15</f>
        <v>2061.2941683070867</v>
      </c>
      <c r="AP23">
        <v>100</v>
      </c>
      <c r="AQ23">
        <f t="shared" si="3"/>
        <v>414.1</v>
      </c>
      <c r="AR23">
        <f t="shared" si="4"/>
        <v>899.25000000000011</v>
      </c>
      <c r="AS23">
        <f t="shared" si="5"/>
        <v>1117.8177083333335</v>
      </c>
      <c r="AV23">
        <f t="shared" si="6"/>
        <v>1313.3500000000001</v>
      </c>
      <c r="AW23">
        <f t="shared" si="7"/>
        <v>1531.9177083333334</v>
      </c>
      <c r="AX23">
        <f t="shared" si="8"/>
        <v>3001.6557126809566</v>
      </c>
    </row>
    <row r="24" spans="1:50">
      <c r="A24" s="7">
        <v>3100</v>
      </c>
      <c r="B24" s="13">
        <v>234.2</v>
      </c>
      <c r="C24" s="13">
        <f t="shared" si="0"/>
        <v>269.33</v>
      </c>
      <c r="D24" s="13">
        <f t="shared" si="1"/>
        <v>76.028636611975386</v>
      </c>
      <c r="E24" s="8">
        <f t="shared" si="2"/>
        <v>87.432932103771691</v>
      </c>
      <c r="F24" s="7" t="s">
        <v>56</v>
      </c>
      <c r="G24" s="8">
        <v>2500</v>
      </c>
      <c r="H24" s="7">
        <f>A24/60*$G$16*2*PI()*$G$21*3.6*$G$11</f>
        <v>29.786654417807799</v>
      </c>
      <c r="I24" s="13">
        <f>B24/($G$16*$G$21)*1/$G$11</f>
        <v>9188.7825992125981</v>
      </c>
      <c r="J24" s="13">
        <f>A24/60*$G$16*2*PI()*$G$20*3.6*$G$11</f>
        <v>27.459572041416568</v>
      </c>
      <c r="K24" s="13">
        <f>B24/($G$16*$G$20)*1/$G$11</f>
        <v>9967.4929889763771</v>
      </c>
      <c r="L24" s="13">
        <f>A24/60*$G$17*2*PI()*$G$21*3.6*$G$11</f>
        <v>28.118601770410564</v>
      </c>
      <c r="M24" s="8">
        <f>B24/($G$17*$G$21)*1/$G$11</f>
        <v>9733.8798720472441</v>
      </c>
      <c r="N24" s="2">
        <f>C24/($G$16*$G$21)*1/$G$11</f>
        <v>10567.099989094486</v>
      </c>
      <c r="O24" s="7">
        <f>A24/60*$G$16*2*PI()*$G$21*3.6*$G$12</f>
        <v>51.581767406447653</v>
      </c>
      <c r="P24" s="13">
        <f>B24/($G$16*$G$21)*1/$G$12</f>
        <v>5306.1984023622044</v>
      </c>
      <c r="Q24" s="13">
        <f>A24/60*$G$16*2*PI()*$G$20*3.6*$G$12</f>
        <v>47.551941827818929</v>
      </c>
      <c r="R24" s="13">
        <f>B24/($G$16*$G$20)*1/$G$12</f>
        <v>5755.876233070866</v>
      </c>
      <c r="S24" s="13">
        <f>A24/60*$G$17*2*PI()*$G$21*3.6*$G$12</f>
        <v>48.693188431686586</v>
      </c>
      <c r="T24" s="8">
        <f>B24/($G$17*$G$21)*1/$G$12</f>
        <v>5620.9728838582687</v>
      </c>
      <c r="U24" s="2">
        <f>C24/($G$16*$G$21)*1/$G$12</f>
        <v>6102.1281627165354</v>
      </c>
      <c r="V24" s="7">
        <f>A24/60*$G$16*2*PI()*$G$21*3.6*$G$13</f>
        <v>78.720349399102645</v>
      </c>
      <c r="W24" s="13">
        <f>B24/($G$16*$G$21)*1/$G$13</f>
        <v>3476.9039249999996</v>
      </c>
      <c r="X24" s="13">
        <f>A24/60*$G$16*2*PI()*$G$20*3.6*$G$13</f>
        <v>72.570322102297752</v>
      </c>
      <c r="Y24" s="13">
        <f>B24/($G$16*$G$20)*1/$G$13</f>
        <v>3771.5567999999998</v>
      </c>
      <c r="Z24" s="13">
        <f>A24/60*$G$17*2*PI()*$G$21*3.6*$G$13</f>
        <v>74.312009832752906</v>
      </c>
      <c r="AA24" s="8">
        <f>B24/($G$17*$G$21)*1/$G$13</f>
        <v>3683.1609375000003</v>
      </c>
      <c r="AB24" s="2">
        <f>C24/($G$16*$G$21)*1/$G$13</f>
        <v>3998.4395137499992</v>
      </c>
      <c r="AC24" s="7">
        <f>A24/60*$G$16*2*PI()*$G$21*3.6*$G$14</f>
        <v>109.9723281105464</v>
      </c>
      <c r="AD24" s="13">
        <f>B24/($G$16*$G$21)*1/$G$14</f>
        <v>2488.8360236220469</v>
      </c>
      <c r="AE24" s="13">
        <f>A24/60*$G$16*2*PI()*$G$20*3.6*$G$14</f>
        <v>101.38073997690996</v>
      </c>
      <c r="AF24" s="13">
        <f>B24/($G$16*$G$20)*1/$G$14</f>
        <v>2699.7543307086612</v>
      </c>
      <c r="AG24" s="13">
        <f>A24/60*$G$17*2*PI()*$G$21*3.6*$G$14</f>
        <v>103.81387773635581</v>
      </c>
      <c r="AH24" s="8">
        <f>B24/($G$17*$G$21)*1/$G$14</f>
        <v>2636.4788385826773</v>
      </c>
      <c r="AI24" s="7">
        <f>A24/60*$G$16*2*PI()*$G$21*3.6*$G$15</f>
        <v>142.82120533837195</v>
      </c>
      <c r="AJ24" s="13">
        <f>B24/($G$16*$G$21)*1/$G$15</f>
        <v>1916.4037381889761</v>
      </c>
      <c r="AK24" s="13">
        <f>A24/60*$G$16*2*PI()*$G$20*3.6*$G$15</f>
        <v>131.66329867131165</v>
      </c>
      <c r="AL24" s="13">
        <f>B24/($G$16*$G$20)*1/$G$15</f>
        <v>2078.8108346456693</v>
      </c>
      <c r="AM24" s="13">
        <f>A24/60*$G$17*2*PI()*$G$21*3.6*$G$15</f>
        <v>134.82321783942314</v>
      </c>
      <c r="AN24" s="8">
        <f>B24/($G$17*$G$21)*1/$G$15</f>
        <v>2030.0887057086616</v>
      </c>
      <c r="AP24">
        <v>105</v>
      </c>
      <c r="AQ24">
        <f t="shared" si="3"/>
        <v>418.55500000000006</v>
      </c>
      <c r="AR24">
        <f t="shared" si="4"/>
        <v>991.42312500000003</v>
      </c>
      <c r="AS24">
        <f t="shared" si="5"/>
        <v>1232.3940234375</v>
      </c>
      <c r="AV24">
        <f t="shared" si="6"/>
        <v>1409.9781250000001</v>
      </c>
      <c r="AW24">
        <f t="shared" si="7"/>
        <v>1650.9490234375</v>
      </c>
      <c r="AX24">
        <f t="shared" si="8"/>
        <v>3120.6870277851231</v>
      </c>
    </row>
    <row r="25" spans="1:50">
      <c r="A25" s="7">
        <v>3200</v>
      </c>
      <c r="B25" s="13">
        <v>230.6</v>
      </c>
      <c r="C25" s="13">
        <f t="shared" si="0"/>
        <v>265.19</v>
      </c>
      <c r="D25" s="13">
        <f t="shared" si="1"/>
        <v>77.274801697899335</v>
      </c>
      <c r="E25" s="8">
        <f t="shared" si="2"/>
        <v>88.866021952584234</v>
      </c>
      <c r="F25" s="7" t="s">
        <v>54</v>
      </c>
      <c r="G25" s="8">
        <v>0.13</v>
      </c>
      <c r="H25" s="7">
        <f>A25/60*$G$16*2*PI()*$G$21*3.6*$G$11</f>
        <v>30.747514237737086</v>
      </c>
      <c r="I25" s="13">
        <f>B25/($G$16*$G$21)*1/$G$11</f>
        <v>9047.5374354330706</v>
      </c>
      <c r="J25" s="13">
        <f>A25/60*$G$16*2*PI()*$G$20*3.6*$G$11</f>
        <v>28.345364687913879</v>
      </c>
      <c r="K25" s="13">
        <f>B25/($G$16*$G$20)*1/$G$11</f>
        <v>9814.277896062993</v>
      </c>
      <c r="L25" s="13">
        <f>A25/60*$G$17*2*PI()*$G$21*3.6*$G$11</f>
        <v>29.025653440423802</v>
      </c>
      <c r="M25" s="8">
        <f>B25/($G$17*$G$21)*1/$G$11</f>
        <v>9584.2557578740161</v>
      </c>
      <c r="N25" s="2">
        <f>C25/($G$16*$G$21)*1/$G$11</f>
        <v>10404.668050748032</v>
      </c>
      <c r="O25" s="7">
        <f>A25/60*$G$16*2*PI()*$G$21*3.6*$G$12</f>
        <v>53.245695387300799</v>
      </c>
      <c r="P25" s="13">
        <f>B25/($G$16*$G$21)*1/$G$12</f>
        <v>5224.6342937007876</v>
      </c>
      <c r="Q25" s="13">
        <f>A25/60*$G$16*2*PI()*$G$20*3.6*$G$12</f>
        <v>49.085875435167935</v>
      </c>
      <c r="R25" s="13">
        <f>B25/($G$16*$G$20)*1/$G$12</f>
        <v>5667.3999118110241</v>
      </c>
      <c r="S25" s="13">
        <f>A25/60*$G$17*2*PI()*$G$21*3.6*$G$12</f>
        <v>50.263936445611947</v>
      </c>
      <c r="T25" s="8">
        <f>B25/($G$17*$G$21)*1/$G$12</f>
        <v>5534.5702263779531</v>
      </c>
      <c r="U25" s="2">
        <f>C25/($G$16*$G$21)*1/$G$12</f>
        <v>6008.3294377559059</v>
      </c>
      <c r="V25" s="7">
        <f>A25/60*$G$16*2*PI()*$G$21*3.6*$G$13</f>
        <v>81.259715508751128</v>
      </c>
      <c r="W25" s="13">
        <f>B25/($G$16*$G$21)*1/$G$13</f>
        <v>3423.4587749999996</v>
      </c>
      <c r="X25" s="13">
        <f>A25/60*$G$16*2*PI()*$G$20*3.6*$G$13</f>
        <v>74.911300234629948</v>
      </c>
      <c r="Y25" s="13">
        <f>B25/($G$16*$G$20)*1/$G$13</f>
        <v>3713.5823999999998</v>
      </c>
      <c r="Z25" s="13">
        <f>A25/60*$G$17*2*PI()*$G$21*3.6*$G$13</f>
        <v>76.709171440261045</v>
      </c>
      <c r="AA25" s="8">
        <f>B25/($G$17*$G$21)*1/$G$13</f>
        <v>3626.5453124999999</v>
      </c>
      <c r="AB25" s="2">
        <f>C25/($G$16*$G$21)*1/$G$13</f>
        <v>3936.9775912499999</v>
      </c>
      <c r="AC25" s="7">
        <f>A25/60*$G$16*2*PI()*$G$21*3.6*$G$14</f>
        <v>113.51982256572532</v>
      </c>
      <c r="AD25" s="13">
        <f>B25/($G$16*$G$21)*1/$G$14</f>
        <v>2450.5789370078737</v>
      </c>
      <c r="AE25" s="13">
        <f>A25/60*$G$16*2*PI()*$G$20*3.6*$G$14</f>
        <v>104.65108642777804</v>
      </c>
      <c r="AF25" s="13">
        <f>B25/($G$16*$G$20)*1/$G$14</f>
        <v>2658.2551181102363</v>
      </c>
      <c r="AG25" s="13">
        <f>A25/60*$G$17*2*PI()*$G$21*3.6*$G$14</f>
        <v>107.16271250204468</v>
      </c>
      <c r="AH25" s="8">
        <f>B25/($G$17*$G$21)*1/$G$14</f>
        <v>2595.9522637795276</v>
      </c>
      <c r="AI25" s="7">
        <f>A25/60*$G$16*2*PI()*$G$21*3.6*$G$15</f>
        <v>147.42834099444846</v>
      </c>
      <c r="AJ25" s="13">
        <f>B25/($G$16*$G$21)*1/$G$15</f>
        <v>1886.9457814960629</v>
      </c>
      <c r="AK25" s="13">
        <f>A25/60*$G$16*2*PI()*$G$20*3.6*$G$15</f>
        <v>135.91050185425721</v>
      </c>
      <c r="AL25" s="13">
        <f>B25/($G$16*$G$20)*1/$G$15</f>
        <v>2046.856440944882</v>
      </c>
      <c r="AM25" s="13">
        <f>A25/60*$G$17*2*PI()*$G$21*3.6*$G$15</f>
        <v>139.17235389875933</v>
      </c>
      <c r="AN25" s="8">
        <f>B25/($G$17*$G$21)*1/$G$15</f>
        <v>1998.8832431102362</v>
      </c>
      <c r="AP25">
        <v>110</v>
      </c>
      <c r="AQ25">
        <f t="shared" si="3"/>
        <v>423.01</v>
      </c>
      <c r="AR25">
        <f t="shared" si="4"/>
        <v>1088.0925</v>
      </c>
      <c r="AS25">
        <f t="shared" si="5"/>
        <v>1352.5594270833333</v>
      </c>
      <c r="AV25">
        <f t="shared" si="6"/>
        <v>1511.1025</v>
      </c>
      <c r="AW25">
        <f t="shared" si="7"/>
        <v>1775.5694270833333</v>
      </c>
      <c r="AX25">
        <f t="shared" si="8"/>
        <v>3245.3074314309565</v>
      </c>
    </row>
    <row r="26" spans="1:50">
      <c r="A26" s="7">
        <v>3300</v>
      </c>
      <c r="B26" s="13">
        <v>227</v>
      </c>
      <c r="C26" s="13">
        <f t="shared" si="0"/>
        <v>261.04999999999995</v>
      </c>
      <c r="D26" s="13">
        <f t="shared" si="1"/>
        <v>78.445568560137133</v>
      </c>
      <c r="E26" s="8">
        <f t="shared" si="2"/>
        <v>90.212403844157691</v>
      </c>
      <c r="F26" s="7" t="s">
        <v>55</v>
      </c>
      <c r="G26" s="8">
        <v>0.18</v>
      </c>
      <c r="H26" s="7">
        <f>A26/60*$G$16*2*PI()*$G$21*3.6*$G$11</f>
        <v>31.708374057666365</v>
      </c>
      <c r="I26" s="13">
        <f>B26/($G$16*$G$21)*1/$G$11</f>
        <v>8906.2922716535431</v>
      </c>
      <c r="J26" s="13">
        <f>A26/60*$G$16*2*PI()*$G$20*3.6*$G$11</f>
        <v>29.231157334411183</v>
      </c>
      <c r="K26" s="13">
        <f>B26/($G$16*$G$20)*1/$G$11</f>
        <v>9661.0628031496053</v>
      </c>
      <c r="L26" s="13">
        <f>A26/60*$G$17*2*PI()*$G$21*3.6*$G$11</f>
        <v>29.932705110437045</v>
      </c>
      <c r="M26" s="8">
        <f>B26/($G$17*$G$21)*1/$G$11</f>
        <v>9434.6316437007863</v>
      </c>
      <c r="N26" s="2">
        <f>C26/($G$16*$G$21)*1/$G$11</f>
        <v>10242.236112401572</v>
      </c>
      <c r="O26" s="7">
        <f>A26/60*$G$16*2*PI()*$G$21*3.6*$G$12</f>
        <v>54.909623368153945</v>
      </c>
      <c r="P26" s="13">
        <f>B26/($G$16*$G$21)*1/$G$12</f>
        <v>5143.0701850393698</v>
      </c>
      <c r="Q26" s="13">
        <f>A26/60*$G$16*2*PI()*$G$20*3.6*$G$12</f>
        <v>50.61980904251692</v>
      </c>
      <c r="R26" s="13">
        <f>B26/($G$16*$G$20)*1/$G$12</f>
        <v>5578.9235905511814</v>
      </c>
      <c r="S26" s="13">
        <f>A26/60*$G$17*2*PI()*$G$21*3.6*$G$12</f>
        <v>51.834684459537321</v>
      </c>
      <c r="T26" s="8">
        <f>B26/($G$17*$G$21)*1/$G$12</f>
        <v>5448.1675688976384</v>
      </c>
      <c r="U26" s="2">
        <f>C26/($G$16*$G$21)*1/$G$12</f>
        <v>5914.5307127952747</v>
      </c>
      <c r="V26" s="7">
        <f>A26/60*$G$16*2*PI()*$G$21*3.6*$G$13</f>
        <v>83.799081618399597</v>
      </c>
      <c r="W26" s="13">
        <f>B26/($G$16*$G$21)*1/$G$13</f>
        <v>3370.0136249999996</v>
      </c>
      <c r="X26" s="13">
        <f>A26/60*$G$16*2*PI()*$G$20*3.6*$G$13</f>
        <v>77.25227836696213</v>
      </c>
      <c r="Y26" s="13">
        <f>B26/($G$16*$G$20)*1/$G$13</f>
        <v>3655.6079999999997</v>
      </c>
      <c r="Z26" s="13">
        <f>A26/60*$G$17*2*PI()*$G$21*3.6*$G$13</f>
        <v>79.106333047769198</v>
      </c>
      <c r="AA26" s="8">
        <f>B26/($G$17*$G$21)*1/$G$13</f>
        <v>3569.9296875</v>
      </c>
      <c r="AB26" s="2">
        <f>C26/($G$16*$G$21)*1/$G$13</f>
        <v>3875.5156687499989</v>
      </c>
      <c r="AC26" s="7">
        <f>A26/60*$G$16*2*PI()*$G$21*3.6*$G$14</f>
        <v>117.06731702090423</v>
      </c>
      <c r="AD26" s="13">
        <f>B26/($G$16*$G$21)*1/$G$14</f>
        <v>2412.3218503937005</v>
      </c>
      <c r="AE26" s="13">
        <f>A26/60*$G$16*2*PI()*$G$20*3.6*$G$14</f>
        <v>107.92143287864609</v>
      </c>
      <c r="AF26" s="13">
        <f>B26/($G$16*$G$20)*1/$G$14</f>
        <v>2616.7559055118109</v>
      </c>
      <c r="AG26" s="13">
        <f>A26/60*$G$17*2*PI()*$G$21*3.6*$G$14</f>
        <v>110.51154726773358</v>
      </c>
      <c r="AH26" s="8">
        <f>B26/($G$17*$G$21)*1/$G$14</f>
        <v>2555.4256889763778</v>
      </c>
      <c r="AI26" s="7">
        <f>A26/60*$G$16*2*PI()*$G$21*3.6*$G$15</f>
        <v>152.03547665052497</v>
      </c>
      <c r="AJ26" s="13">
        <f>B26/($G$16*$G$21)*1/$G$15</f>
        <v>1857.4878248031494</v>
      </c>
      <c r="AK26" s="13">
        <f>A26/60*$G$16*2*PI()*$G$20*3.6*$G$15</f>
        <v>140.1577050372027</v>
      </c>
      <c r="AL26" s="13">
        <f>B26/($G$16*$G$20)*1/$G$15</f>
        <v>2014.9020472440943</v>
      </c>
      <c r="AM26" s="13">
        <f>A26/60*$G$17*2*PI()*$G$21*3.6*$G$15</f>
        <v>143.52148995809554</v>
      </c>
      <c r="AN26" s="8">
        <f>B26/($G$17*$G$21)*1/$G$15</f>
        <v>1967.6777805118109</v>
      </c>
      <c r="AP26">
        <v>115</v>
      </c>
      <c r="AQ26">
        <f t="shared" si="3"/>
        <v>427.46499999999997</v>
      </c>
      <c r="AR26">
        <f t="shared" si="4"/>
        <v>1189.2581250000001</v>
      </c>
      <c r="AS26">
        <f t="shared" si="5"/>
        <v>1478.3139192708334</v>
      </c>
      <c r="AV26">
        <f t="shared" si="6"/>
        <v>1616.723125</v>
      </c>
      <c r="AW26">
        <f t="shared" si="7"/>
        <v>1905.7789192708333</v>
      </c>
      <c r="AX26">
        <f t="shared" si="8"/>
        <v>3375.5169236184565</v>
      </c>
    </row>
    <row r="27" spans="1:50">
      <c r="A27" s="7">
        <v>3400</v>
      </c>
      <c r="B27" s="13">
        <v>223.4</v>
      </c>
      <c r="C27" s="13">
        <f t="shared" si="0"/>
        <v>256.90999999999997</v>
      </c>
      <c r="D27" s="13">
        <f t="shared" si="1"/>
        <v>79.540937198688781</v>
      </c>
      <c r="E27" s="8">
        <f t="shared" si="2"/>
        <v>91.472077778492093</v>
      </c>
      <c r="F27" s="7" t="s">
        <v>59</v>
      </c>
      <c r="G27" s="8">
        <v>1.1990000000000001</v>
      </c>
      <c r="H27" s="7">
        <f>A27/60*$G$16*2*PI()*$G$21*3.6*$G$11</f>
        <v>32.669233877595651</v>
      </c>
      <c r="I27" s="13">
        <f>B27/($G$16*$G$21)*1/$G$11</f>
        <v>8765.0471078740175</v>
      </c>
      <c r="J27" s="13">
        <f>A27/60*$G$16*2*PI()*$G$20*3.6*$G$11</f>
        <v>30.11694998090849</v>
      </c>
      <c r="K27" s="13">
        <f>B27/($G$16*$G$20)*1/$G$11</f>
        <v>9507.8477102362212</v>
      </c>
      <c r="L27" s="13">
        <f>A27/60*$G$17*2*PI()*$G$21*3.6*$G$11</f>
        <v>30.839756780450294</v>
      </c>
      <c r="M27" s="8">
        <f>B27/($G$17*$G$21)*1/$G$11</f>
        <v>9285.0075295275601</v>
      </c>
      <c r="N27" s="2">
        <f>C27/($G$16*$G$21)*1/$G$11</f>
        <v>10079.804174055118</v>
      </c>
      <c r="O27" s="7">
        <f>A27/60*$G$16*2*PI()*$G$21*3.6*$G$12</f>
        <v>56.573551349007097</v>
      </c>
      <c r="P27" s="13">
        <f>B27/($G$16*$G$21)*1/$G$12</f>
        <v>5061.5060763779538</v>
      </c>
      <c r="Q27" s="13">
        <f>A27/60*$G$16*2*PI()*$G$20*3.6*$G$12</f>
        <v>52.153742649865919</v>
      </c>
      <c r="R27" s="13">
        <f>B27/($G$16*$G$20)*1/$G$12</f>
        <v>5490.4472692913396</v>
      </c>
      <c r="S27" s="13">
        <f>A27/60*$G$17*2*PI()*$G$21*3.6*$G$12</f>
        <v>53.405432473462696</v>
      </c>
      <c r="T27" s="8">
        <f>B27/($G$17*$G$21)*1/$G$12</f>
        <v>5361.7649114173237</v>
      </c>
      <c r="U27" s="2">
        <f>C27/($G$16*$G$21)*1/$G$12</f>
        <v>5820.7319878346452</v>
      </c>
      <c r="V27" s="7">
        <f>A27/60*$G$16*2*PI()*$G$21*3.6*$G$13</f>
        <v>86.338447728048067</v>
      </c>
      <c r="W27" s="13">
        <f>B27/($G$16*$G$21)*1/$G$13</f>
        <v>3316.568475</v>
      </c>
      <c r="X27" s="13">
        <f>A27/60*$G$16*2*PI()*$G$20*3.6*$G$13</f>
        <v>79.593256499294313</v>
      </c>
      <c r="Y27" s="13">
        <f>B27/($G$16*$G$20)*1/$G$13</f>
        <v>3597.6336000000001</v>
      </c>
      <c r="Z27" s="13">
        <f>A27/60*$G$17*2*PI()*$G$21*3.6*$G$13</f>
        <v>81.503494655277365</v>
      </c>
      <c r="AA27" s="8">
        <f>B27/($G$17*$G$21)*1/$G$13</f>
        <v>3513.3140625000001</v>
      </c>
      <c r="AB27" s="2">
        <f>C27/($G$16*$G$21)*1/$G$13</f>
        <v>3814.0537462499997</v>
      </c>
      <c r="AC27" s="7">
        <f>A27/60*$G$16*2*PI()*$G$21*3.6*$G$14</f>
        <v>120.61481147608315</v>
      </c>
      <c r="AD27" s="13">
        <f>B27/($G$16*$G$21)*1/$G$14</f>
        <v>2374.0647637795278</v>
      </c>
      <c r="AE27" s="13">
        <f>A27/60*$G$16*2*PI()*$G$20*3.6*$G$14</f>
        <v>111.19177932951415</v>
      </c>
      <c r="AF27" s="13">
        <f>B27/($G$16*$G$20)*1/$G$14</f>
        <v>2575.2566929133859</v>
      </c>
      <c r="AG27" s="13">
        <f>A27/60*$G$17*2*PI()*$G$21*3.6*$G$14</f>
        <v>113.86038203342248</v>
      </c>
      <c r="AH27" s="8">
        <f>B27/($G$17*$G$21)*1/$G$14</f>
        <v>2514.8991141732286</v>
      </c>
      <c r="AI27" s="7">
        <f>A27/60*$G$16*2*PI()*$G$21*3.6*$G$15</f>
        <v>156.64261230660148</v>
      </c>
      <c r="AJ27" s="13">
        <f>B27/($G$16*$G$21)*1/$G$15</f>
        <v>1828.0298681102363</v>
      </c>
      <c r="AK27" s="13">
        <f>A27/60*$G$16*2*PI()*$G$20*3.6*$G$15</f>
        <v>144.40490822014823</v>
      </c>
      <c r="AL27" s="13">
        <f>B27/($G$16*$G$20)*1/$G$15</f>
        <v>1982.9476535433071</v>
      </c>
      <c r="AM27" s="13">
        <f>A27/60*$G$17*2*PI()*$G$21*3.6*$G$15</f>
        <v>147.87062601743179</v>
      </c>
      <c r="AN27" s="8">
        <f>B27/($G$17*$G$21)*1/$G$15</f>
        <v>1936.472317913386</v>
      </c>
      <c r="AP27">
        <v>120</v>
      </c>
      <c r="AQ27">
        <f t="shared" si="3"/>
        <v>431.92</v>
      </c>
      <c r="AR27">
        <f t="shared" si="4"/>
        <v>1294.9200000000003</v>
      </c>
      <c r="AS27">
        <f t="shared" si="5"/>
        <v>1609.6575000000003</v>
      </c>
      <c r="AV27">
        <f t="shared" si="6"/>
        <v>1726.8400000000004</v>
      </c>
      <c r="AW27">
        <f t="shared" si="7"/>
        <v>2041.5775000000003</v>
      </c>
      <c r="AX27">
        <f t="shared" si="8"/>
        <v>3511.3155043476236</v>
      </c>
    </row>
    <row r="28" spans="1:50">
      <c r="A28" s="7">
        <v>3500</v>
      </c>
      <c r="B28" s="13">
        <v>219.8</v>
      </c>
      <c r="C28" s="13">
        <f t="shared" si="0"/>
        <v>252.76999999999998</v>
      </c>
      <c r="D28" s="13">
        <f t="shared" si="1"/>
        <v>80.560907613554278</v>
      </c>
      <c r="E28" s="8">
        <f t="shared" si="2"/>
        <v>92.645043755587409</v>
      </c>
      <c r="F28" s="7" t="s">
        <v>58</v>
      </c>
      <c r="G28" s="8">
        <v>0.6</v>
      </c>
      <c r="H28" s="7">
        <f>A28/60*$G$16*2*PI()*$G$21*3.6*$G$11</f>
        <v>33.630093697524934</v>
      </c>
      <c r="I28" s="13">
        <f>B28/($G$16*$G$21)*1/$G$11</f>
        <v>8623.80194409449</v>
      </c>
      <c r="J28" s="13">
        <f>A28/60*$G$16*2*PI()*$G$20*3.6*$G$11</f>
        <v>31.002742627405802</v>
      </c>
      <c r="K28" s="13">
        <f>B28/($G$16*$G$20)*1/$G$11</f>
        <v>9354.6326173228354</v>
      </c>
      <c r="L28" s="13">
        <f>A28/60*$G$17*2*PI()*$G$21*3.6*$G$11</f>
        <v>31.746808450463536</v>
      </c>
      <c r="M28" s="8">
        <f>B28/($G$17*$G$21)*1/$G$11</f>
        <v>9135.3834153543303</v>
      </c>
      <c r="N28" s="2">
        <f>C28/($G$16*$G$21)*1/$G$11</f>
        <v>9917.3722357086608</v>
      </c>
      <c r="O28" s="7">
        <f>A28/60*$G$16*2*PI()*$G$21*3.6*$G$12</f>
        <v>58.23747932986025</v>
      </c>
      <c r="P28" s="13">
        <f>B28/($G$16*$G$21)*1/$G$12</f>
        <v>4979.9419677165361</v>
      </c>
      <c r="Q28" s="13">
        <f>A28/60*$G$16*2*PI()*$G$20*3.6*$G$12</f>
        <v>53.687676257214925</v>
      </c>
      <c r="R28" s="13">
        <f>B28/($G$16*$G$20)*1/$G$12</f>
        <v>5401.9709480314968</v>
      </c>
      <c r="S28" s="13">
        <f>A28/60*$G$17*2*PI()*$G$21*3.6*$G$12</f>
        <v>54.976180487388071</v>
      </c>
      <c r="T28" s="8">
        <f>B28/($G$17*$G$21)*1/$G$12</f>
        <v>5275.3622539370081</v>
      </c>
      <c r="U28" s="2">
        <f>C28/($G$16*$G$21)*1/$G$12</f>
        <v>5726.9332628740158</v>
      </c>
      <c r="V28" s="7">
        <f>A28/60*$G$16*2*PI()*$G$21*3.6*$G$13</f>
        <v>88.877813837696536</v>
      </c>
      <c r="W28" s="13">
        <f>B28/($G$16*$G$21)*1/$G$13</f>
        <v>3263.1233250000005</v>
      </c>
      <c r="X28" s="13">
        <f>A28/60*$G$16*2*PI()*$G$20*3.6*$G$13</f>
        <v>81.934234631626509</v>
      </c>
      <c r="Y28" s="13">
        <f>B28/($G$16*$G$20)*1/$G$13</f>
        <v>3539.6592000000005</v>
      </c>
      <c r="Z28" s="13">
        <f>A28/60*$G$17*2*PI()*$G$21*3.6*$G$13</f>
        <v>83.900656262785517</v>
      </c>
      <c r="AA28" s="8">
        <f>B28/($G$17*$G$21)*1/$G$13</f>
        <v>3456.6984375000002</v>
      </c>
      <c r="AB28" s="2">
        <f>C28/($G$16*$G$21)*1/$G$13</f>
        <v>3752.5918237499995</v>
      </c>
      <c r="AC28" s="7">
        <f>A28/60*$G$16*2*PI()*$G$21*3.6*$G$14</f>
        <v>124.16230593126207</v>
      </c>
      <c r="AD28" s="13">
        <f>B28/($G$16*$G$21)*1/$G$14</f>
        <v>2335.8076771653546</v>
      </c>
      <c r="AE28" s="13">
        <f>A28/60*$G$16*2*PI()*$G$20*3.6*$G$14</f>
        <v>114.46212578038222</v>
      </c>
      <c r="AF28" s="13">
        <f>B28/($G$16*$G$20)*1/$G$14</f>
        <v>2533.757480314961</v>
      </c>
      <c r="AG28" s="13">
        <f>A28/60*$G$17*2*PI()*$G$21*3.6*$G$14</f>
        <v>117.20921679911137</v>
      </c>
      <c r="AH28" s="8">
        <f>B28/($G$17*$G$21)*1/$G$14</f>
        <v>2474.3725393700788</v>
      </c>
      <c r="AI28" s="7">
        <f>A28/60*$G$16*2*PI()*$G$21*3.6*$G$15</f>
        <v>161.24974796267801</v>
      </c>
      <c r="AJ28" s="13">
        <f>B28/($G$16*$G$21)*1/$G$15</f>
        <v>1798.571911417323</v>
      </c>
      <c r="AK28" s="13">
        <f>A28/60*$G$16*2*PI()*$G$20*3.6*$G$15</f>
        <v>148.65211140309378</v>
      </c>
      <c r="AL28" s="13">
        <f>B28/($G$16*$G$20)*1/$G$15</f>
        <v>1950.99325984252</v>
      </c>
      <c r="AM28" s="13">
        <f>A28/60*$G$17*2*PI()*$G$21*3.6*$G$15</f>
        <v>152.21976207676801</v>
      </c>
      <c r="AN28" s="8">
        <f>B28/($G$17*$G$21)*1/$G$15</f>
        <v>1905.2668553149606</v>
      </c>
      <c r="AP28">
        <v>125</v>
      </c>
      <c r="AQ28">
        <f t="shared" si="3"/>
        <v>436.375</v>
      </c>
      <c r="AR28">
        <f t="shared" si="4"/>
        <v>1405.0781250000002</v>
      </c>
      <c r="AS28">
        <f t="shared" si="5"/>
        <v>1746.5901692708335</v>
      </c>
      <c r="AV28">
        <f t="shared" si="6"/>
        <v>1841.4531250000002</v>
      </c>
      <c r="AW28">
        <f t="shared" si="7"/>
        <v>2182.9651692708335</v>
      </c>
      <c r="AX28">
        <f t="shared" si="8"/>
        <v>3652.7031736184567</v>
      </c>
    </row>
    <row r="29" spans="1:50">
      <c r="A29" s="7">
        <v>3600</v>
      </c>
      <c r="B29" s="13">
        <v>216.2</v>
      </c>
      <c r="C29" s="13">
        <f t="shared" si="0"/>
        <v>248.62999999999997</v>
      </c>
      <c r="D29" s="13">
        <f t="shared" si="1"/>
        <v>81.505479804733596</v>
      </c>
      <c r="E29" s="8">
        <f t="shared" si="2"/>
        <v>93.731301775443626</v>
      </c>
      <c r="F29" s="7" t="s">
        <v>57</v>
      </c>
      <c r="G29" s="8">
        <v>0.9</v>
      </c>
      <c r="H29" s="7">
        <f>A29/60*$G$16*2*PI()*$G$21*3.6*$G$11</f>
        <v>34.590953517454217</v>
      </c>
      <c r="I29" s="13">
        <f>B29/($G$16*$G$21)*1/$G$11</f>
        <v>8482.5567803149606</v>
      </c>
      <c r="J29" s="13">
        <f>A29/60*$G$16*2*PI()*$G$20*3.6*$G$11</f>
        <v>31.888535273903109</v>
      </c>
      <c r="K29" s="13">
        <f>B29/($G$16*$G$20)*1/$G$11</f>
        <v>9201.4175244094477</v>
      </c>
      <c r="L29" s="13">
        <f>A29/60*$G$17*2*PI()*$G$21*3.6*$G$11</f>
        <v>32.653860120476786</v>
      </c>
      <c r="M29" s="8">
        <f>B29/($G$17*$G$21)*1/$G$11</f>
        <v>8985.7593011811023</v>
      </c>
      <c r="N29" s="2">
        <f>C29/($G$16*$G$21)*1/$G$11</f>
        <v>9754.9402973622036</v>
      </c>
      <c r="O29" s="7">
        <f>A29/60*$G$16*2*PI()*$G$21*3.6*$G$12</f>
        <v>59.901407310713395</v>
      </c>
      <c r="P29" s="13">
        <f>B29/($G$16*$G$21)*1/$G$12</f>
        <v>4898.3778590551183</v>
      </c>
      <c r="Q29" s="13">
        <f>A29/60*$G$16*2*PI()*$G$20*3.6*$G$12</f>
        <v>55.221609864563916</v>
      </c>
      <c r="R29" s="13">
        <f>B29/($G$16*$G$20)*1/$G$12</f>
        <v>5313.4946267716532</v>
      </c>
      <c r="S29" s="13">
        <f>A29/60*$G$17*2*PI()*$G$21*3.6*$G$12</f>
        <v>56.546928501313452</v>
      </c>
      <c r="T29" s="8">
        <f>B29/($G$17*$G$21)*1/$G$12</f>
        <v>5188.9595964566934</v>
      </c>
      <c r="U29" s="2">
        <f>C29/($G$16*$G$21)*1/$G$12</f>
        <v>5633.1345379133854</v>
      </c>
      <c r="V29" s="7">
        <f>A29/60*$G$16*2*PI()*$G$21*3.6*$G$13</f>
        <v>91.417179947345005</v>
      </c>
      <c r="W29" s="13">
        <f>B29/($G$16*$G$21)*1/$G$13</f>
        <v>3209.6781749999996</v>
      </c>
      <c r="X29" s="13">
        <f>A29/60*$G$16*2*PI()*$G$20*3.6*$G$13</f>
        <v>84.275212763958692</v>
      </c>
      <c r="Y29" s="13">
        <f>B29/($G$16*$G$20)*1/$G$13</f>
        <v>3481.6847999999995</v>
      </c>
      <c r="Z29" s="13">
        <f>A29/60*$G$17*2*PI()*$G$21*3.6*$G$13</f>
        <v>86.297817870293699</v>
      </c>
      <c r="AA29" s="8">
        <f>B29/($G$17*$G$21)*1/$G$13</f>
        <v>3400.0828124999998</v>
      </c>
      <c r="AB29" s="2">
        <f>C29/($G$16*$G$21)*1/$G$13</f>
        <v>3691.129901249999</v>
      </c>
      <c r="AC29" s="7">
        <f>A29/60*$G$16*2*PI()*$G$21*3.6*$G$14</f>
        <v>127.70980038644097</v>
      </c>
      <c r="AD29" s="13">
        <f>B29/($G$16*$G$21)*1/$G$14</f>
        <v>2297.5505905511809</v>
      </c>
      <c r="AE29" s="13">
        <f>A29/60*$G$16*2*PI()*$G$20*3.6*$G$14</f>
        <v>117.73247223125028</v>
      </c>
      <c r="AF29" s="13">
        <f>B29/($G$16*$G$20)*1/$G$14</f>
        <v>2492.2582677165351</v>
      </c>
      <c r="AG29" s="13">
        <f>A29/60*$G$17*2*PI()*$G$21*3.6*$G$14</f>
        <v>120.55805156480029</v>
      </c>
      <c r="AH29" s="8">
        <f>B29/($G$17*$G$21)*1/$G$14</f>
        <v>2433.8459645669291</v>
      </c>
      <c r="AI29" s="7">
        <f>A29/60*$G$16*2*PI()*$G$21*3.6*$G$15</f>
        <v>165.85688361875452</v>
      </c>
      <c r="AJ29" s="13">
        <f>B29/($G$16*$G$21)*1/$G$15</f>
        <v>1769.1139547244093</v>
      </c>
      <c r="AK29" s="13">
        <f>A29/60*$G$16*2*PI()*$G$20*3.6*$G$15</f>
        <v>152.89931458603934</v>
      </c>
      <c r="AL29" s="13">
        <f>B29/($G$16*$G$20)*1/$G$15</f>
        <v>1919.0388661417321</v>
      </c>
      <c r="AM29" s="13">
        <f>A29/60*$G$17*2*PI()*$G$21*3.6*$G$15</f>
        <v>156.56889813610428</v>
      </c>
      <c r="AN29" s="8">
        <f>B29/($G$17*$G$21)*1/$G$15</f>
        <v>1874.0613927165355</v>
      </c>
      <c r="AP29">
        <v>130</v>
      </c>
      <c r="AQ29">
        <f t="shared" si="3"/>
        <v>440.83</v>
      </c>
      <c r="AR29">
        <f t="shared" si="4"/>
        <v>1519.7324999999998</v>
      </c>
      <c r="AS29">
        <f t="shared" si="5"/>
        <v>1889.1119270833331</v>
      </c>
      <c r="AV29">
        <f t="shared" si="6"/>
        <v>1960.5624999999998</v>
      </c>
      <c r="AW29">
        <f t="shared" si="7"/>
        <v>2329.9419270833332</v>
      </c>
      <c r="AX29">
        <f t="shared" si="8"/>
        <v>3799.6799314309565</v>
      </c>
    </row>
    <row r="30" spans="1:50">
      <c r="A30" s="7">
        <v>3700</v>
      </c>
      <c r="B30" s="13">
        <v>212.6</v>
      </c>
      <c r="C30" s="13">
        <f t="shared" si="0"/>
        <v>244.48999999999998</v>
      </c>
      <c r="D30" s="13">
        <f t="shared" si="1"/>
        <v>82.374653772226765</v>
      </c>
      <c r="E30" s="8">
        <f t="shared" si="2"/>
        <v>94.730851838060772</v>
      </c>
      <c r="F30" s="7" t="s">
        <v>60</v>
      </c>
      <c r="G30" s="8">
        <f>1.8*1.8</f>
        <v>3.24</v>
      </c>
      <c r="H30" s="7">
        <f>A30/60*$G$16*2*PI()*$G$21*3.6*$G$11</f>
        <v>35.5518133373835</v>
      </c>
      <c r="I30" s="13">
        <f>B30/($G$16*$G$21)*1/$G$11</f>
        <v>8341.3116165354331</v>
      </c>
      <c r="J30" s="13">
        <f>A30/60*$G$16*2*PI()*$G$20*3.6*$G$11</f>
        <v>32.774327920400417</v>
      </c>
      <c r="K30" s="13">
        <f>B30/($G$16*$G$20)*1/$G$11</f>
        <v>9048.2024314960636</v>
      </c>
      <c r="L30" s="13">
        <f>A30/60*$G$17*2*PI()*$G$21*3.6*$G$11</f>
        <v>33.560911790490017</v>
      </c>
      <c r="M30" s="8">
        <f>B30/($G$17*$G$21)*1/$G$11</f>
        <v>8836.1351870078724</v>
      </c>
      <c r="N30" s="2">
        <f>C30/($G$16*$G$21)*1/$G$11</f>
        <v>9592.5083590157465</v>
      </c>
      <c r="O30" s="7">
        <f>A30/60*$G$16*2*PI()*$G$21*3.6*$G$12</f>
        <v>61.565335291566541</v>
      </c>
      <c r="P30" s="13">
        <f>B30/($G$16*$G$21)*1/$G$12</f>
        <v>4816.8137503937005</v>
      </c>
      <c r="Q30" s="13">
        <f>A30/60*$G$16*2*PI()*$G$20*3.6*$G$12</f>
        <v>56.755543471912915</v>
      </c>
      <c r="R30" s="13">
        <f>B30/($G$16*$G$20)*1/$G$12</f>
        <v>5225.0183055118114</v>
      </c>
      <c r="S30" s="13">
        <f>A30/60*$G$17*2*PI()*$G$21*3.6*$G$12</f>
        <v>58.117676515238813</v>
      </c>
      <c r="T30" s="8">
        <f>B30/($G$17*$G$21)*1/$G$12</f>
        <v>5102.5569389763778</v>
      </c>
      <c r="U30" s="2">
        <f>C30/($G$16*$G$21)*1/$G$12</f>
        <v>5539.3358129527551</v>
      </c>
      <c r="V30" s="7">
        <f>A30/60*$G$16*2*PI()*$G$21*3.6*$G$13</f>
        <v>93.956546056993474</v>
      </c>
      <c r="W30" s="13">
        <f>B30/($G$16*$G$21)*1/$G$13</f>
        <v>3156.2330249999995</v>
      </c>
      <c r="X30" s="13">
        <f>A30/60*$G$16*2*PI()*$G$20*3.6*$G$13</f>
        <v>86.616190896290874</v>
      </c>
      <c r="Y30" s="13">
        <f>B30/($G$16*$G$20)*1/$G$13</f>
        <v>3423.7103999999999</v>
      </c>
      <c r="Z30" s="13">
        <f>A30/60*$G$17*2*PI()*$G$21*3.6*$G$13</f>
        <v>88.694979477801837</v>
      </c>
      <c r="AA30" s="8">
        <f>B30/($G$17*$G$21)*1/$G$13</f>
        <v>3343.4671874999995</v>
      </c>
      <c r="AB30" s="2">
        <f>C30/($G$16*$G$21)*1/$G$13</f>
        <v>3629.6679787499993</v>
      </c>
      <c r="AC30" s="7">
        <f>A30/60*$G$16*2*PI()*$G$21*3.6*$G$14</f>
        <v>131.25729484161988</v>
      </c>
      <c r="AD30" s="13">
        <f>B30/($G$16*$G$21)*1/$G$14</f>
        <v>2259.2935039370077</v>
      </c>
      <c r="AE30" s="13">
        <f>A30/60*$G$16*2*PI()*$G$20*3.6*$G$14</f>
        <v>121.00281868211835</v>
      </c>
      <c r="AF30" s="13">
        <f>B30/($G$16*$G$20)*1/$G$14</f>
        <v>2450.7590551181102</v>
      </c>
      <c r="AG30" s="13">
        <f>A30/60*$G$17*2*PI()*$G$21*3.6*$G$14</f>
        <v>123.90688633048916</v>
      </c>
      <c r="AH30" s="8">
        <f>B30/($G$17*$G$21)*1/$G$14</f>
        <v>2393.3193897637793</v>
      </c>
      <c r="AI30" s="7">
        <f>A30/60*$G$16*2*PI()*$G$21*3.6*$G$15</f>
        <v>170.464019274831</v>
      </c>
      <c r="AJ30" s="13">
        <f>B30/($G$16*$G$21)*1/$G$15</f>
        <v>1739.655998031496</v>
      </c>
      <c r="AK30" s="13">
        <f>A30/60*$G$16*2*PI()*$G$20*3.6*$G$15</f>
        <v>157.14651776898486</v>
      </c>
      <c r="AL30" s="13">
        <f>B30/($G$16*$G$20)*1/$G$15</f>
        <v>1887.0844724409449</v>
      </c>
      <c r="AM30" s="13">
        <f>A30/60*$G$17*2*PI()*$G$21*3.6*$G$15</f>
        <v>160.91803419544047</v>
      </c>
      <c r="AN30" s="8">
        <f>B30/($G$17*$G$21)*1/$G$15</f>
        <v>1842.8559301181101</v>
      </c>
      <c r="AP30">
        <v>135</v>
      </c>
      <c r="AQ30">
        <f t="shared" si="3"/>
        <v>445.28499999999997</v>
      </c>
      <c r="AR30">
        <f t="shared" si="4"/>
        <v>1638.8831250000003</v>
      </c>
      <c r="AS30">
        <f t="shared" si="5"/>
        <v>2037.2227734375003</v>
      </c>
      <c r="AV30">
        <f t="shared" si="6"/>
        <v>2084.1681250000001</v>
      </c>
      <c r="AW30">
        <f t="shared" si="7"/>
        <v>2482.5077734375004</v>
      </c>
      <c r="AX30">
        <f t="shared" si="8"/>
        <v>3952.2457777851237</v>
      </c>
    </row>
    <row r="31" spans="1:50">
      <c r="A31" s="7">
        <v>3800</v>
      </c>
      <c r="B31" s="13">
        <v>209</v>
      </c>
      <c r="C31" s="13">
        <f t="shared" si="0"/>
        <v>240.35</v>
      </c>
      <c r="D31" s="13">
        <f t="shared" si="1"/>
        <v>83.168429516033797</v>
      </c>
      <c r="E31" s="8">
        <f t="shared" si="2"/>
        <v>95.643693943438862</v>
      </c>
      <c r="F31" s="7" t="s">
        <v>61</v>
      </c>
      <c r="G31" s="8">
        <f>1.5*0.35</f>
        <v>0.52499999999999991</v>
      </c>
      <c r="H31" s="7">
        <f>A31/60*$G$16*2*PI()*$G$21*3.6*$G$11</f>
        <v>36.51267315731279</v>
      </c>
      <c r="I31" s="13">
        <f>B31/($G$16*$G$21)*1/$G$11</f>
        <v>8200.0664527559056</v>
      </c>
      <c r="J31" s="13">
        <f>A31/60*$G$16*2*PI()*$G$20*3.6*$G$11</f>
        <v>33.660120566897724</v>
      </c>
      <c r="K31" s="13">
        <f>B31/($G$16*$G$20)*1/$G$11</f>
        <v>8894.9873385826777</v>
      </c>
      <c r="L31" s="13">
        <f>A31/60*$G$17*2*PI()*$G$21*3.6*$G$11</f>
        <v>34.46796346050327</v>
      </c>
      <c r="M31" s="8">
        <f>B31/($G$17*$G$21)*1/$G$11</f>
        <v>8686.5110728346463</v>
      </c>
      <c r="N31" s="2">
        <f>C31/($G$16*$G$21)*1/$G$11</f>
        <v>9430.0764206692911</v>
      </c>
      <c r="O31" s="7">
        <f>A31/60*$G$16*2*PI()*$G$21*3.6*$G$12</f>
        <v>63.229263272419701</v>
      </c>
      <c r="P31" s="13">
        <f>B31/($G$16*$G$21)*1/$G$12</f>
        <v>4735.2496417322836</v>
      </c>
      <c r="Q31" s="13">
        <f>A31/60*$G$16*2*PI()*$G$20*3.6*$G$12</f>
        <v>58.289477079261914</v>
      </c>
      <c r="R31" s="13">
        <f>B31/($G$16*$G$20)*1/$G$12</f>
        <v>5136.5419842519696</v>
      </c>
      <c r="S31" s="13">
        <f>A31/60*$G$17*2*PI()*$G$21*3.6*$G$12</f>
        <v>59.688424529164195</v>
      </c>
      <c r="T31" s="8">
        <f>B31/($G$17*$G$21)*1/$G$12</f>
        <v>5016.154281496064</v>
      </c>
      <c r="U31" s="2">
        <f>C31/($G$16*$G$21)*1/$G$12</f>
        <v>5445.5370879921265</v>
      </c>
      <c r="V31" s="7">
        <f>A31/60*$G$16*2*PI()*$G$21*3.6*$G$13</f>
        <v>96.495912166641958</v>
      </c>
      <c r="W31" s="13">
        <f>B31/($G$16*$G$21)*1/$G$13</f>
        <v>3102.7878749999995</v>
      </c>
      <c r="X31" s="13">
        <f>A31/60*$G$16*2*PI()*$G$20*3.6*$G$13</f>
        <v>88.957169028623056</v>
      </c>
      <c r="Y31" s="13">
        <f>B31/($G$16*$G$20)*1/$G$13</f>
        <v>3365.7360000000003</v>
      </c>
      <c r="Z31" s="13">
        <f>A31/60*$G$17*2*PI()*$G$21*3.6*$G$13</f>
        <v>91.092141085310004</v>
      </c>
      <c r="AA31" s="8">
        <f>B31/($G$17*$G$21)*1/$G$13</f>
        <v>3286.8515625</v>
      </c>
      <c r="AB31" s="2">
        <f>C31/($G$16*$G$21)*1/$G$13</f>
        <v>3568.2060562500001</v>
      </c>
      <c r="AC31" s="7">
        <f>A31/60*$G$16*2*PI()*$G$21*3.6*$G$14</f>
        <v>134.80478929679882</v>
      </c>
      <c r="AD31" s="13">
        <f>B31/($G$16*$G$21)*1/$G$14</f>
        <v>2221.0364173228345</v>
      </c>
      <c r="AE31" s="13">
        <f>A31/60*$G$16*2*PI()*$G$20*3.6*$G$14</f>
        <v>124.27316513298641</v>
      </c>
      <c r="AF31" s="13">
        <f>B31/($G$16*$G$20)*1/$G$14</f>
        <v>2409.2598425196852</v>
      </c>
      <c r="AG31" s="13">
        <f>A31/60*$G$17*2*PI()*$G$21*3.6*$G$14</f>
        <v>127.25572109617808</v>
      </c>
      <c r="AH31" s="8">
        <f>B31/($G$17*$G$21)*1/$G$14</f>
        <v>2352.79281496063</v>
      </c>
      <c r="AI31" s="7">
        <f>A31/60*$G$16*2*PI()*$G$21*3.6*$G$15</f>
        <v>175.07115493090754</v>
      </c>
      <c r="AJ31" s="13">
        <f>B31/($G$16*$G$21)*1/$G$15</f>
        <v>1710.1980413385825</v>
      </c>
      <c r="AK31" s="13">
        <f>A31/60*$G$16*2*PI()*$G$20*3.6*$G$15</f>
        <v>161.39372095193039</v>
      </c>
      <c r="AL31" s="13">
        <f>B31/($G$16*$G$20)*1/$G$15</f>
        <v>1855.1300787401576</v>
      </c>
      <c r="AM31" s="13">
        <f>A31/60*$G$17*2*PI()*$G$21*3.6*$G$15</f>
        <v>165.26717025477672</v>
      </c>
      <c r="AN31" s="8">
        <f>B31/($G$17*$G$21)*1/$G$15</f>
        <v>1811.6504675196852</v>
      </c>
      <c r="AP31">
        <v>140</v>
      </c>
      <c r="AQ31">
        <f t="shared" si="3"/>
        <v>449.74</v>
      </c>
      <c r="AR31">
        <f t="shared" si="4"/>
        <v>1762.53</v>
      </c>
      <c r="AS31">
        <f t="shared" si="5"/>
        <v>2190.922708333333</v>
      </c>
      <c r="AV31">
        <f t="shared" si="6"/>
        <v>2212.27</v>
      </c>
      <c r="AW31">
        <f t="shared" si="7"/>
        <v>2640.6627083333333</v>
      </c>
      <c r="AX31">
        <f t="shared" si="8"/>
        <v>4110.4007126809565</v>
      </c>
    </row>
    <row r="32" spans="1:50" ht="13.5" thickBot="1">
      <c r="A32" s="7">
        <v>3900</v>
      </c>
      <c r="B32" s="13">
        <v>205.4</v>
      </c>
      <c r="C32" s="13">
        <f t="shared" si="0"/>
        <v>236.20999999999998</v>
      </c>
      <c r="D32" s="13">
        <f t="shared" si="1"/>
        <v>83.88680703615465</v>
      </c>
      <c r="E32" s="8">
        <f t="shared" si="2"/>
        <v>96.469828091577838</v>
      </c>
      <c r="F32" s="9" t="s">
        <v>63</v>
      </c>
      <c r="G32" s="10">
        <v>6</v>
      </c>
      <c r="H32" s="7">
        <f>A32/60*$G$16*2*PI()*$G$21*3.6*$G$11</f>
        <v>37.473532977242073</v>
      </c>
      <c r="I32" s="13">
        <f>B32/($G$16*$G$21)*1/$G$11</f>
        <v>8058.8212889763772</v>
      </c>
      <c r="J32" s="13">
        <f>A32/60*$G$16*2*PI()*$G$20*3.6*$G$11</f>
        <v>34.545913213395032</v>
      </c>
      <c r="K32" s="13">
        <f>B32/($G$16*$G$20)*1/$G$11</f>
        <v>8741.7722456692918</v>
      </c>
      <c r="L32" s="13">
        <f>A32/60*$G$17*2*PI()*$G$21*3.6*$G$11</f>
        <v>35.375015130516516</v>
      </c>
      <c r="M32" s="8">
        <f>B32/($G$17*$G$21)*1/$G$11</f>
        <v>8536.8869586614164</v>
      </c>
      <c r="N32" s="2">
        <f>C32/($G$16*$G$21)*1/$G$11</f>
        <v>9267.6444823228339</v>
      </c>
      <c r="O32" s="7">
        <f>A32/60*$G$16*2*PI()*$G$21*3.6*$G$12</f>
        <v>64.893191253272846</v>
      </c>
      <c r="P32" s="13">
        <f>B32/($G$16*$G$21)*1/$G$12</f>
        <v>4653.6855330708659</v>
      </c>
      <c r="Q32" s="13">
        <f>A32/60*$G$16*2*PI()*$G$20*3.6*$G$12</f>
        <v>59.823410686610906</v>
      </c>
      <c r="R32" s="13">
        <f>B32/($G$16*$G$20)*1/$G$12</f>
        <v>5048.0656629921259</v>
      </c>
      <c r="S32" s="13">
        <f>A32/60*$G$17*2*PI()*$G$21*3.6*$G$12</f>
        <v>61.259172543089569</v>
      </c>
      <c r="T32" s="8">
        <f>B32/($G$17*$G$21)*1/$G$12</f>
        <v>4929.7516240157483</v>
      </c>
      <c r="U32" s="2">
        <f>C32/($G$16*$G$21)*1/$G$12</f>
        <v>5351.7383630314962</v>
      </c>
      <c r="V32" s="7">
        <f>A32/60*$G$16*2*PI()*$G$21*3.6*$G$13</f>
        <v>99.035278276290427</v>
      </c>
      <c r="W32" s="13">
        <f>B32/($G$16*$G$21)*1/$G$13</f>
        <v>3049.342725</v>
      </c>
      <c r="X32" s="13">
        <f>A32/60*$G$16*2*PI()*$G$20*3.6*$G$13</f>
        <v>91.298147160955239</v>
      </c>
      <c r="Y32" s="13">
        <f>B32/($G$16*$G$20)*1/$G$13</f>
        <v>3307.7615999999998</v>
      </c>
      <c r="Z32" s="13">
        <f>A32/60*$G$17*2*PI()*$G$21*3.6*$G$13</f>
        <v>93.489302692818157</v>
      </c>
      <c r="AA32" s="8">
        <f>B32/($G$17*$G$21)*1/$G$13</f>
        <v>3230.2359375000001</v>
      </c>
      <c r="AB32" s="2">
        <f>C32/($G$16*$G$21)*1/$G$13</f>
        <v>3506.7441337499995</v>
      </c>
      <c r="AC32" s="7">
        <f>A32/60*$G$16*2*PI()*$G$21*3.6*$G$14</f>
        <v>138.35228375197772</v>
      </c>
      <c r="AD32" s="13">
        <f>B32/($G$16*$G$21)*1/$G$14</f>
        <v>2182.7793307086613</v>
      </c>
      <c r="AE32" s="13">
        <f>A32/60*$G$16*2*PI()*$G$20*3.6*$G$14</f>
        <v>127.54351158385447</v>
      </c>
      <c r="AF32" s="13">
        <f>B32/($G$16*$G$20)*1/$G$14</f>
        <v>2367.7606299212598</v>
      </c>
      <c r="AG32" s="13">
        <f>A32/60*$G$17*2*PI()*$G$21*3.6*$G$14</f>
        <v>130.60455586186697</v>
      </c>
      <c r="AH32" s="8">
        <f>B32/($G$17*$G$21)*1/$G$14</f>
        <v>2312.2662401574803</v>
      </c>
      <c r="AI32" s="7">
        <f>A32/60*$G$16*2*PI()*$G$21*3.6*$G$15</f>
        <v>179.67829058698405</v>
      </c>
      <c r="AJ32" s="13">
        <f>B32/($G$16*$G$21)*1/$G$15</f>
        <v>1680.7400846456692</v>
      </c>
      <c r="AK32" s="13">
        <f>A32/60*$G$16*2*PI()*$G$20*3.6*$G$15</f>
        <v>165.64092413487592</v>
      </c>
      <c r="AL32" s="13">
        <f>B32/($G$16*$G$20)*1/$G$15</f>
        <v>1823.1756850393701</v>
      </c>
      <c r="AM32" s="13">
        <f>A32/60*$G$17*2*PI()*$G$21*3.6*$G$15</f>
        <v>169.61630631411293</v>
      </c>
      <c r="AN32" s="8">
        <f>B32/($G$17*$G$21)*1/$G$15</f>
        <v>1780.4450049212599</v>
      </c>
      <c r="AP32">
        <v>145</v>
      </c>
      <c r="AQ32">
        <f t="shared" si="3"/>
        <v>454.19499999999999</v>
      </c>
      <c r="AR32">
        <f t="shared" si="4"/>
        <v>1890.6731250000003</v>
      </c>
      <c r="AS32">
        <f t="shared" si="5"/>
        <v>2350.2117317708335</v>
      </c>
      <c r="AV32">
        <f t="shared" si="6"/>
        <v>2344.8681250000004</v>
      </c>
      <c r="AW32">
        <f t="shared" si="7"/>
        <v>2804.4067317708336</v>
      </c>
      <c r="AX32">
        <f t="shared" si="8"/>
        <v>4274.1447361184564</v>
      </c>
    </row>
    <row r="33" spans="1:50" ht="13.5" thickBot="1">
      <c r="A33" s="9">
        <v>4000</v>
      </c>
      <c r="B33" s="14">
        <v>201.8</v>
      </c>
      <c r="C33" s="14">
        <f t="shared" si="0"/>
        <v>232.07</v>
      </c>
      <c r="D33" s="14">
        <f t="shared" si="1"/>
        <v>84.529786332589381</v>
      </c>
      <c r="E33" s="10">
        <f t="shared" si="2"/>
        <v>97.209254282477787</v>
      </c>
      <c r="H33" s="9">
        <f>A33/60*$G$16*2*PI()*$G$21*3.6*$G$11</f>
        <v>38.434392797171355</v>
      </c>
      <c r="I33" s="14">
        <f>B33/($G$16*$G$21)*1/$G$11</f>
        <v>7917.5761251968497</v>
      </c>
      <c r="J33" s="14">
        <f>A33/60*$G$16*2*PI()*$G$20*3.6*$G$11</f>
        <v>35.431705859892347</v>
      </c>
      <c r="K33" s="14">
        <f>B33/($G$16*$G$20)*1/$G$11</f>
        <v>8588.5571527559059</v>
      </c>
      <c r="L33" s="14">
        <f>A33/60*$G$17*2*PI()*$G$21*3.6*$G$11</f>
        <v>36.282066800529762</v>
      </c>
      <c r="M33" s="10">
        <f>B33/($G$17*$G$21)*1/$G$11</f>
        <v>8387.2628444881902</v>
      </c>
      <c r="N33" s="3">
        <f>C33/($G$16*$G$21)*1/$G$11</f>
        <v>9105.2125439763768</v>
      </c>
      <c r="O33" s="9">
        <f>A33/60*$G$16*2*PI()*$G$21*3.6*$G$12</f>
        <v>66.557119234126006</v>
      </c>
      <c r="P33" s="14">
        <f>B33/($G$16*$G$21)*1/$G$12</f>
        <v>4572.121424409449</v>
      </c>
      <c r="Q33" s="14">
        <f>A33/60*$G$16*2*PI()*$G$20*3.6*$G$12</f>
        <v>61.357344293959919</v>
      </c>
      <c r="R33" s="14">
        <f>B33/($G$16*$G$20)*1/$G$12</f>
        <v>4959.5893417322841</v>
      </c>
      <c r="S33" s="14">
        <f>A33/60*$G$17*2*PI()*$G$21*3.6*$G$12</f>
        <v>62.829920557014944</v>
      </c>
      <c r="T33" s="10">
        <f>B33/($G$17*$G$21)*1/$G$12</f>
        <v>4843.3489665354346</v>
      </c>
      <c r="U33" s="3">
        <f>C33/($G$16*$G$21)*1/$G$12</f>
        <v>5257.9396380708658</v>
      </c>
      <c r="V33" s="9">
        <f>A33/60*$G$16*2*PI()*$G$21*3.6*$G$13</f>
        <v>101.57464438593891</v>
      </c>
      <c r="W33" s="14">
        <f>B33/($G$16*$G$21)*1/$G$13</f>
        <v>2995.897575</v>
      </c>
      <c r="X33" s="14">
        <f>A33/60*$G$16*2*PI()*$G$20*3.6*$G$13</f>
        <v>93.639125293287449</v>
      </c>
      <c r="Y33" s="14">
        <f>B33/($G$16*$G$20)*1/$G$13</f>
        <v>3249.7872000000002</v>
      </c>
      <c r="Z33" s="14">
        <f>A33/60*$G$17*2*PI()*$G$21*3.6*$G$13</f>
        <v>95.886464300326324</v>
      </c>
      <c r="AA33" s="10">
        <f>B33/($G$17*$G$21)*1/$G$13</f>
        <v>3173.6203125000002</v>
      </c>
      <c r="AB33" s="3">
        <f>C33/($G$16*$G$21)*1/$G$13</f>
        <v>3445.2822112499998</v>
      </c>
      <c r="AC33" s="9">
        <f>A33/60*$G$16*2*PI()*$G$21*3.6*$G$14</f>
        <v>141.89977820715666</v>
      </c>
      <c r="AD33" s="14">
        <f>B33/($G$16*$G$21)*1/$G$14</f>
        <v>2144.5222440944881</v>
      </c>
      <c r="AE33" s="14">
        <f>A33/60*$G$16*2*PI()*$G$20*3.6*$G$14</f>
        <v>130.81385803472256</v>
      </c>
      <c r="AF33" s="14">
        <f>B33/($G$16*$G$20)*1/$G$14</f>
        <v>2326.2614173228349</v>
      </c>
      <c r="AG33" s="14">
        <f>A33/60*$G$17*2*PI()*$G$21*3.6*$G$14</f>
        <v>133.95339062755588</v>
      </c>
      <c r="AH33" s="10">
        <f>B33/($G$17*$G$21)*1/$G$14</f>
        <v>2271.739665354331</v>
      </c>
      <c r="AI33" s="9">
        <f>A33/60*$G$16*2*PI()*$G$21*3.6*$G$15</f>
        <v>184.28542624306058</v>
      </c>
      <c r="AJ33" s="14">
        <f>B33/($G$16*$G$21)*1/$G$15</f>
        <v>1651.2821279527559</v>
      </c>
      <c r="AK33" s="14">
        <f>A33/60*$G$16*2*PI()*$G$20*3.6*$G$15</f>
        <v>169.8881273178215</v>
      </c>
      <c r="AL33" s="14">
        <f>B33/($G$16*$G$20)*1/$G$15</f>
        <v>1791.2212913385829</v>
      </c>
      <c r="AM33" s="14">
        <f>A33/60*$G$17*2*PI()*$G$21*3.6*$G$15</f>
        <v>173.96544237344918</v>
      </c>
      <c r="AN33" s="10">
        <f>B33/($G$17*$G$21)*1/$G$15</f>
        <v>1749.239542322835</v>
      </c>
      <c r="AP33">
        <v>150</v>
      </c>
      <c r="AQ33">
        <f t="shared" si="3"/>
        <v>458.65000000000003</v>
      </c>
      <c r="AR33">
        <f t="shared" si="4"/>
        <v>2023.3125</v>
      </c>
      <c r="AS33">
        <f t="shared" si="5"/>
        <v>2515.08984375</v>
      </c>
      <c r="AV33">
        <f t="shared" si="6"/>
        <v>2481.9625000000001</v>
      </c>
      <c r="AW33">
        <f t="shared" si="7"/>
        <v>2973.7398437500001</v>
      </c>
      <c r="AX33">
        <f t="shared" si="8"/>
        <v>4443.4778480976238</v>
      </c>
    </row>
    <row r="36" spans="1:50">
      <c r="D36">
        <v>3.75</v>
      </c>
    </row>
    <row r="37" spans="1:50">
      <c r="D37">
        <v>3.5</v>
      </c>
    </row>
    <row r="38" spans="1:50">
      <c r="D38">
        <v>4.12</v>
      </c>
    </row>
  </sheetData>
  <mergeCells count="5">
    <mergeCell ref="AI1:AN1"/>
    <mergeCell ref="AC1:AH1"/>
    <mergeCell ref="V1:AA1"/>
    <mergeCell ref="O1:T1"/>
    <mergeCell ref="H1:M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2</vt:i4>
      </vt:variant>
    </vt:vector>
  </HeadingPairs>
  <TitlesOfParts>
    <vt:vector size="3" baseType="lpstr">
      <vt:lpstr>Daten</vt:lpstr>
      <vt:lpstr>Normalfahrdiagramm</vt:lpstr>
      <vt:lpstr>Motorkennlinie</vt:lpstr>
    </vt:vector>
  </TitlesOfParts>
  <Company>Bosch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Giszas</dc:creator>
  <cp:lastModifiedBy>Sebastian Giszas</cp:lastModifiedBy>
  <cp:lastPrinted>2014-04-25T07:16:01Z</cp:lastPrinted>
  <dcterms:created xsi:type="dcterms:W3CDTF">2014-03-27T05:54:57Z</dcterms:created>
  <dcterms:modified xsi:type="dcterms:W3CDTF">2014-04-25T07:17:50Z</dcterms:modified>
</cp:coreProperties>
</file>